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1D73D47-DF32-4E42-A38F-A418D82DE9F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T15" i="1"/>
  <c r="BF16" i="1"/>
  <c r="BT16" i="1"/>
  <c r="BF17" i="1"/>
  <c r="BT17" i="1"/>
  <c r="BT18" i="1"/>
  <c r="BF19" i="1"/>
  <c r="BT19" i="1"/>
  <c r="BF20" i="1"/>
  <c r="BT20" i="1"/>
  <c r="BT21" i="1"/>
  <c r="BT22" i="1"/>
  <c r="BT23" i="1"/>
  <c r="BT24" i="1"/>
</calcChain>
</file>

<file path=xl/sharedStrings.xml><?xml version="1.0" encoding="utf-8"?>
<sst xmlns="http://schemas.openxmlformats.org/spreadsheetml/2006/main" count="1445" uniqueCount="594">
  <si>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</si>
  <si>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</si>
  <si>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</si>
  <si>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</si>
  <si>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</si>
  <si>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</si>
  <si>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</si>
  <si>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</si>
  <si>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</si>
  <si>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</si>
  <si>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</si>
  <si>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</si>
  <si>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</si>
  <si>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</si>
  <si>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</si>
  <si>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</si>
  <si>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</si>
  <si>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</si>
  <si>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</si>
  <si>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</si>
  <si>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</si>
  <si>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</si>
  <si>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</si>
  <si>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</si>
  <si>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</si>
  <si>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</si>
  <si>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</si>
  <si>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</si>
  <si>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</si>
  <si>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</si>
  <si>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</si>
  <si>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</si>
  <si>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</si>
  <si>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</si>
  <si>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</si>
  <si>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</si>
  <si>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</si>
  <si>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</si>
  <si>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</si>
  <si>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</si>
  <si>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</si>
  <si>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</si>
  <si>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</si>
  <si>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</si>
  <si>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</si>
  <si>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</si>
  <si>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</si>
  <si>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</si>
  <si>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</si>
  <si>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</si>
  <si>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</si>
  <si>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</si>
  <si>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</si>
  <si>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</si>
  <si>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</si>
  <si>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</si>
  <si>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</si>
  <si>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</si>
  <si>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</si>
  <si>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</si>
  <si>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</si>
  <si>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</si>
  <si>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</si>
  <si>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</si>
  <si>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</si>
  <si>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</si>
  <si>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</si>
  <si>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</si>
  <si>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</si>
  <si>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</si>
  <si>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</si>
  <si>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</si>
  <si>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</si>
  <si>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Smida, D; Cipková, E; Fuchs, M</t>
  </si>
  <si>
    <t/>
  </si>
  <si>
    <t>Smida, Dominik; Cipkova, Elena; Fuchs, Michael</t>
  </si>
  <si>
    <t>Developing the test of inquiry skills: measuring the level of inquiry skills among pupils in Slovakia</t>
  </si>
  <si>
    <t>INTERNATIONAL JOURNAL OF SCIENCE EDUCATION</t>
  </si>
  <si>
    <t>English</t>
  </si>
  <si>
    <t>Article; Early Access</t>
  </si>
  <si>
    <t>Inquiry skills; multiple-choice test; science literacy</t>
  </si>
  <si>
    <t>CONFIRMATORY FACTOR-ANALYSIS; SCIENTIFIC PROCESS SKILLS; LEARNING ACTIVITIES; THINKING SKILLS; OPTIMAL NUMBER; SCIENCE; VALIDATION; ATTITUDES; EDUCATION; VALIDITY</t>
  </si>
  <si>
    <t>Teachers can develop science literacy among pupils through Inquiry-Based Science Education. IBSE helps to evolve the inquiry skills necessary for understanding the world of science and nature. To be able to improve the level of inquiry skills systematically, we need to know the current level among pupils. For this reason, we designed a multiple-choice test that measures the level of inquiry skills among 13 to 15 years old pupils. The design of the test consisted of six steps: selection of inquiry skills, construction and administration of open-ended test, creation of a database of distractors, construction of multiple-choice test, pilot testing and application of optimised test in pedagogical research. The designed test can be considered a valid and reliable research instrument and the individual test items show a relatively high discriminating power, optimal level of difficulty and a high number of functional distractors. By analysing the most common incorrect answers, we were able to identify various difficulties pupils have, regarding the application of inquiry skills in solving items. These results will help us to design appropriate strategies for improving pupils' inquiry skills in science education.</t>
  </si>
  <si>
    <t>[Smida, Dominik; Cipkova, Elena; Fuchs, Michael] Comenius Univ, Fac Nat Sci, Dept Didact Sci Psychol &amp; Pedag, Bratislava, Slovakia; [Smida, Dominik] Ilkovicova 6, Bratislava 84215, Slovakia</t>
  </si>
  <si>
    <t>Comenius University Bratislava</t>
  </si>
  <si>
    <t>Smida, D (corresponding author), Ilkovicova 6, Bratislava 84215, Slovakia.</t>
  </si>
  <si>
    <t>smida8@uniba.sk</t>
  </si>
  <si>
    <t>Fuchs, Michael/0000-0003-0958-1932</t>
  </si>
  <si>
    <t>Comenius University in Bratislava [UK/46/2021]</t>
  </si>
  <si>
    <t>Comenius University in Bratislava</t>
  </si>
  <si>
    <t>This work was supported by the Comenius University in Bratislava [grant number UK/46/2021].</t>
  </si>
  <si>
    <t>ROUTLEDGE JOURNALS, TAYLOR &amp; FRANCIS LTD</t>
  </si>
  <si>
    <t>ABINGDON</t>
  </si>
  <si>
    <t>2-4 PARK SQUARE, MILTON PARK, ABINGDON OX14 4RN, OXON, ENGLAND</t>
  </si>
  <si>
    <t>0950-0693</t>
  </si>
  <si>
    <t>1464-5289</t>
  </si>
  <si>
    <t>INT J SCI EDUC</t>
  </si>
  <si>
    <t>Int. J. Sci. Educ.</t>
  </si>
  <si>
    <t>2023 JUN 6</t>
  </si>
  <si>
    <t>10.1080/09500693.2023.2219811</t>
  </si>
  <si>
    <t>JUN 2023</t>
  </si>
  <si>
    <t>Education &amp; Educational Research</t>
  </si>
  <si>
    <t>Social Science Citation Index (SSCI)</t>
  </si>
  <si>
    <t>I5MJ2</t>
  </si>
  <si>
    <t>2023-10-25</t>
  </si>
  <si>
    <t>WOS:001003217300001</t>
  </si>
  <si>
    <t>Valentová, M; Brecka, P</t>
  </si>
  <si>
    <t>Valentova, Monika; Brecka, Peter</t>
  </si>
  <si>
    <t>Assessment of Digital Games in Technology Education</t>
  </si>
  <si>
    <t>INTERNATIONAL JOURNAL OF ENGINEERING PEDAGOGY</t>
  </si>
  <si>
    <t>Article</t>
  </si>
  <si>
    <t>gamification; digital games; technical education; primary level of elementary schools; ISCED 1</t>
  </si>
  <si>
    <t>COMPUTER GAMES; TEACHERS BELIEFS; SERIOUS GAMES; VIDEO GAMES; TIME SPENT; DESIGN; IMPACT; MOTIVATION; CHILDREN; STUDENTS</t>
  </si>
  <si>
    <t>The paper contributes to solving the issue of digital games in education. It explains concepts such as gamification and Digital Game-Based Learning; it focuses on the typology of games and the positives and negatives of playing digital games while discussing the aspects of their implementation in education. The case study presented in the paper examines in more detail digital games as a supplement to the learning environment in technically oriented education at the primary level of elementary schools in Slovakia (ISCED 1). The main focus is on an analysis of digital and education aspects of selected digital games. Specifically, based on nine game assessment criteria, such as game content in line with the objectives, application of cross-cutting themes, motivation, way of manipulation, active participation of the pupil, design/graphic processing, playing time, game model and its objective. Each of these criteria can influence the application of selected games in teaching; therefore, we assessed the games individually through these criteria.</t>
  </si>
  <si>
    <t>[Valentova, Monika; Brecka, Peter] Constantine Philosopher Univ Nitra, Fac Educ, Dept Technol &amp; Informat Technol, Nitra, Slovakia</t>
  </si>
  <si>
    <t>Constantine the Philosopher University in Nitra</t>
  </si>
  <si>
    <t>Brecka, P (corresponding author), Constantine Philosopher Univ Nitra, Fac Educ, Dept Technol &amp; Informat Technol, Nitra, Slovakia.</t>
  </si>
  <si>
    <t>pbrecka@ukf.sk; pbrecka@ukf.sk</t>
  </si>
  <si>
    <t>Brečka, Peter/AAC-5880-2020</t>
  </si>
  <si>
    <t>Brečka, Peter/0000-0002-6623-7487</t>
  </si>
  <si>
    <t>[KEGA 014UKF-4/2020]</t>
  </si>
  <si>
    <t>This paper was written within solving the project KEGA 014UKF-4/2020 Innovative educational e-modules for occupational safety in dual education.</t>
  </si>
  <si>
    <t>INT ASSOC ONLINE ENGINEERING</t>
  </si>
  <si>
    <t>WIEN</t>
  </si>
  <si>
    <t>KIRCHENGASSE 10-200, WIEN, A-1070, AUSTRIA</t>
  </si>
  <si>
    <t>2192-4880</t>
  </si>
  <si>
    <t>INT J ENG PEDAGOG</t>
  </si>
  <si>
    <t>Int. J. Eng. Pedagog.</t>
  </si>
  <si>
    <t>10.3991/ijep.v13i2.35971</t>
  </si>
  <si>
    <t>Education, Scientific Disciplines</t>
  </si>
  <si>
    <t>Emerging Sources Citation Index (ESCI)</t>
  </si>
  <si>
    <t>A7OV9</t>
  </si>
  <si>
    <t>gold</t>
  </si>
  <si>
    <t>WOS:000956984900003</t>
  </si>
  <si>
    <t>Antala, B; Pruzek, M; Popluhárová, M</t>
  </si>
  <si>
    <t>Antala, Branislav; Pruzek, Michal; Popluharova, Monika</t>
  </si>
  <si>
    <t>Self-Efficacy and Attitudes of Physical Education Teachers towards Inclusion of Pupils with Disabilities</t>
  </si>
  <si>
    <t>SUSTAINABILITY</t>
  </si>
  <si>
    <t>self-efficacy; attitudes; inclusion; inclusive education; physical education; pupils with disabilities</t>
  </si>
  <si>
    <t>TEACHING STUDENTS; INCLUDING STUDENTS; IN-SERVICE; CHILDREN; BELIEFS; PRESERVICE; IMPACT; PARTICIPATION; INDIVIDUALS</t>
  </si>
  <si>
    <t>The aim of the research was to investigate teachers' self-efficacy and attitudes towards inclusion of pupils with disabilities in mainstream education. The research group consisted of 253 physical education teachers (125 male and 128 female) with an average age of 40.52 +/- 10.69 working in primary (62%) and secondary (38%) Slovak schools. To obtain empirical data, the standardized questionnaire methods SE-PETE-D and PEATID-III were used. In the analysis of self-efficacy, using the Mann-Whitney U test, significant differences were found in practical experience with pupils with disabilities and (a) teachers' self-efficacy (p &lt;= 0.01) and (b) their attitudes (p &lt;= 0.05). The same significant differences (p &lt;= 0.05) were found between participation in APA/APE courses and both (a) self-efficacy as well as (b) attitudes. Moreover, the research found the same significant differences (p &lt;= 0.01) between the type of disability and both (a) self-efficacy and (b) attitudes. A significantly positive correlation with a moderate relationship between teachers' self-efficacy and their attitudes towards pupils with disabilities (p &lt;= 0.01) were also found. Based on our findings, recommendations with specific proposals for physical and sports education practice were formulated.</t>
  </si>
  <si>
    <t>[Antala, Branislav; Pruzek, Michal] Comenius Univ, Fac Phys Educ &amp; Sports, Nabrezie Armadneho Generala Ludvika Svobodu 9, Bratislava 81469, Slovakia; [Popluharova, Monika] Natl Inst Educ &amp; Youth, Reg Off Natl Inst Educ &amp; Youth Bratislava, Sevcenkova 11, Bratislava 85005, Slovakia</t>
  </si>
  <si>
    <t>Popluhárová, M (corresponding author), Natl Inst Educ &amp; Youth, Reg Off Natl Inst Educ &amp; Youth Bratislava, Sevcenkova 11, Bratislava 85005, Slovakia.</t>
  </si>
  <si>
    <t>ms.popluharova@gmail.com</t>
  </si>
  <si>
    <t>Popluhárová, Monika/GYD-9491-2022</t>
  </si>
  <si>
    <t>Popluhárová, Monika/0000-0002-7720-0532</t>
  </si>
  <si>
    <t>Scientific Grant Agency of the Ministry of Education, Science, Research and Sport of the Slovak Republic (VEGA) [1/0523/19]</t>
  </si>
  <si>
    <t>Scientific Grant Agency of the Ministry of Education, Science, Research and Sport of the Slovak Republic (VEGA)</t>
  </si>
  <si>
    <t>The study was supported by The Scientific Grant Agency of the Ministry of Education, Science, Research and Sport of the Slovak Republic (VEGA) with number 1/0523/19. It was titled Physical and Sports Education and its Quality and Potential in Promoting Health from the Perspective of Pupils, Teachers and Parents.</t>
  </si>
  <si>
    <t>MDPI</t>
  </si>
  <si>
    <t>BASEL</t>
  </si>
  <si>
    <t>ST ALBAN-ANLAGE 66, CH-4052 BASEL, SWITZERLAND</t>
  </si>
  <si>
    <t>2071-1050</t>
  </si>
  <si>
    <t>SUSTAINABILITY-BASEL</t>
  </si>
  <si>
    <t>Sustainability</t>
  </si>
  <si>
    <t>OCT</t>
  </si>
  <si>
    <t>10.3390/su142013292</t>
  </si>
  <si>
    <t>Green &amp; Sustainable Science &amp; Technology; Environmental Sciences; Environmental Studies</t>
  </si>
  <si>
    <t>Science Citation Index Expanded (SCI-EXPANDED); Social Science Citation Index (SSCI)</t>
  </si>
  <si>
    <t>Science &amp; Technology - Other Topics; Environmental Sciences &amp; Ecology</t>
  </si>
  <si>
    <t>5T6NB</t>
  </si>
  <si>
    <t>WOS:000875979500001</t>
  </si>
  <si>
    <t>Medová, J; Sedmáková, Z; Uhrecky, B; Valovicová, L</t>
  </si>
  <si>
    <t>Medova, Janka; Sedmakova, Zdenka; Uhrecky, Branislav; Valovicova, Lubomira</t>
  </si>
  <si>
    <t>Designing Activities to Develop Statistical Literacy in Primary Pupils While Conducting Physics Laboratory Work in Informal Settings</t>
  </si>
  <si>
    <t>EDUCATION SCIENCES</t>
  </si>
  <si>
    <t>scientific literacy; statistical literacy; primary pupils</t>
  </si>
  <si>
    <t>STUDENTS; THINKING; INQUIRY; REFLECTION</t>
  </si>
  <si>
    <t>According to the Programme for International Student Assessment (PISA) 2015 measurements, Slovak primary school pupils commonly can reach some below average scores in terms of scientific literacy and have less and less positive attitudes towards the natural sciences. Natural sciences and statistics are intertwined disciplines. This implies that there is a room for teachers to try using interdisciplinarity and including basic statistics in the laboratory lessons of natural sciences. The aim of this research paper is to identify the difficulties that can occur when primary pupils collect and process data during a practical research task, combining, here, the knowledge stemming from the natural sciences and statistical reasoning. The research sample consisted of nine primary pupils from grade 1 to grade 4; the average age was 9.44 +/- 1.33 years. Pupils were divided into the three age heterogeneous groups who were assigned a laboratory exam. The data were collected via an unstructured participatory observation. The results of our analysis of verbal expressions and practical activities suggest that pupils in our research sample are in the range of levels of nonformal and inconsistent understanding of statistics. In addition, we observed here some characteristics of consistent noncritical understanding. These findings suggest that, with the proper stimulation and frequent research activities requiring the direct activity and involvement of pupils, they could achieve higher levels of statistical literacy as well.</t>
  </si>
  <si>
    <t>[Medova, Janka; Sedmakova, Zdenka] Constantine Philosopher Univ Nitra, Fac Nat Sci, Dept Math, Tr A Hlinku 1, Nitra 94901, Slovakia; [Uhrecky, Branislav; Valovicova, Lubomira] Constantine Philosopher Univ Nitra, Fac Nat Sci, Dept Phys, Tr A Hlinku 1, Nitra 94901, Slovakia</t>
  </si>
  <si>
    <t>Constantine the Philosopher University in Nitra; Constantine the Philosopher University in Nitra</t>
  </si>
  <si>
    <t>Medová, J (corresponding author), Constantine Philosopher Univ Nitra, Fac Nat Sci, Dept Math, Tr A Hlinku 1, Nitra 94901, Slovakia.;Valovicová, L (corresponding author), Constantine Philosopher Univ Nitra, Fac Nat Sci, Dept Phys, Tr A Hlinku 1, Nitra 94901, Slovakia.</t>
  </si>
  <si>
    <t>jmedova@ukf.sk; kotrikovazdenka@gmail.com; buhrecky@ukf.sk; lvalovicova@ukf.sk</t>
  </si>
  <si>
    <t>Medova, Janka/AAD-4271-2019</t>
  </si>
  <si>
    <t>Medova, Janka/0000-0003-4099-9069; Valovicova, Lubomira/0000-0002-9702-1451</t>
  </si>
  <si>
    <t>Slovak Research and Development Agency [APVV-20-0599]; Scientific Grant Agency of the Ministry of Education, Science, Research and Sport of the Slovak Republic [VEGA 1/0815/18, KEGA 015UKF-4/2021]; Slovak Academy of Sciences [VEGA 1/0815/18, KEGA 015UKF-4/2021]</t>
  </si>
  <si>
    <t>Slovak Research and Development Agency(Slovak Research and Development Agency); Scientific Grant Agency of the Ministry of Education, Science, Research and Sport of the Slovak Republic; Slovak Academy of Sciences(Slovak Academy of Sciences)</t>
  </si>
  <si>
    <t>This research was funded by the Slovak Research and Development Agency under the contract No. APVV-20-0599 and by the Scientific Grant Agency of the Ministry of Education, Science, Research and Sport of the Slovak Republic and the Slovak Academy of Sciences under contracts No. VEGA 1/0815/18 and KEGA 015UKF-4/2021.</t>
  </si>
  <si>
    <t>2227-7102</t>
  </si>
  <si>
    <t>EDUC SCI</t>
  </si>
  <si>
    <t>Educ. Sci.</t>
  </si>
  <si>
    <t>APR</t>
  </si>
  <si>
    <t>10.3390/educsci12040246</t>
  </si>
  <si>
    <t>0Q8JZ</t>
  </si>
  <si>
    <t>WOS:000785159100001</t>
  </si>
  <si>
    <t>Bacová, D</t>
  </si>
  <si>
    <t>Bacova, Daniela</t>
  </si>
  <si>
    <t>Exploring L2 teacher motivation to participate in a theatre festival</t>
  </si>
  <si>
    <t>ELT JOURNAL</t>
  </si>
  <si>
    <t>Teacher motivation is a key component for increasing teachers' commitment to their professionalism and the quality of their teaching. This paper provides insight into L2 teacher motivation in the context of their sustained engagement with a theatre festival for schools. Drawing on self-determination theory, it investigates how this extracurricular activity enables the teachers to fulfil their individual and professional needs. The findings from eight semi-structured interviews of Slovak ELT teachers suggest the festival offers them a space for satisfaction of their needs for autonomy, competence, and relatedness in the long term. The festival enables them to pursue their own intrinsic appreciation of arts and theatre that is then shared with their pupils. Teachers appreciate the co-creative process during the rehearsals, which enhances learners' intrinsic and instrumental value of learning English. They believe the festival fosters their learners' language development in a holistic way, enhancing their emotional and social skills.</t>
  </si>
  <si>
    <t>[Bacova, Daniela] Univ Bolton, Bolton, England</t>
  </si>
  <si>
    <t>University of Bolton</t>
  </si>
  <si>
    <t>Bacová, D (corresponding author), Univ Bolton, Bolton, England.</t>
  </si>
  <si>
    <t>d.bacova@bolton.ac.uk</t>
  </si>
  <si>
    <t>Bacova, Daniela/0000-0001-5326-5801</t>
  </si>
  <si>
    <t>OXFORD UNIV PRESS</t>
  </si>
  <si>
    <t>OXFORD</t>
  </si>
  <si>
    <t>GREAT CLARENDON ST, OXFORD OX2 6DP, ENGLAND</t>
  </si>
  <si>
    <t>0951-0893</t>
  </si>
  <si>
    <t>1477-4526</t>
  </si>
  <si>
    <t>ELT J</t>
  </si>
  <si>
    <t>ELT J.</t>
  </si>
  <si>
    <t>OCT 14</t>
  </si>
  <si>
    <t>10.1093/elt/ccab068</t>
  </si>
  <si>
    <t>NOV 2021</t>
  </si>
  <si>
    <t>Education &amp; Educational Research; Linguistics; Language &amp; Linguistics</t>
  </si>
  <si>
    <t>Social Science Citation Index (SSCI); Arts &amp; Humanities Citation Index (A&amp;HCI)</t>
  </si>
  <si>
    <t>Education &amp; Educational Research; Linguistics</t>
  </si>
  <si>
    <t>5H7TW</t>
  </si>
  <si>
    <t>hybrid</t>
  </si>
  <si>
    <t>WOS:000789407600001</t>
  </si>
  <si>
    <t>Gerhátová, Z; Perichta, P; Drienovsky, M; Palcut, M</t>
  </si>
  <si>
    <t>Gerhatova, Zaneta; Perichta, Peter; Drienovsky, Marian; Palcut, Marian</t>
  </si>
  <si>
    <t>Temperature Measurement-Inquiry-Based Learning Activities for Third Graders</t>
  </si>
  <si>
    <t>integrated e-learning; inquiry-based learning; primary school; 3rd-grade pupils; project; Science; temperature measurement</t>
  </si>
  <si>
    <t>SCIENCE-EDUCATION; AUGMENTED REALITY; CHILDRENS VIEWS; 9TH GRADE; PHYSICS; HEAT; INSTRUCTION; CONCEPTIONS; EXPANSION</t>
  </si>
  <si>
    <t>The article presents our Inquiry-Based Learning (IBL) activities in the project-based Science education of third graders (8-9-year-old pupils) in the Slovak Republic. Individual tasks of project assignment titled Temperature Measurement were conceived for guided inquiry. We also supported the IBL of pupils by interactive education strategy-Integrated e-Learning (INTe-L). The strategy was built on the role of interactive simulations and experimenting at the knowledge acquisition. The following INTe-L components were used: (a) on-site and remote experiments, (b) interactive simulations and (c) electronic study materials. The research was based the hypothesis that the project-based teaching of the topic Temperature Measurement using the IBL activities is significantly more efficient than traditional (instructivist) way of teaching. To verify the hypothesis, we carried out a pedagogical experiment on a sample of 60 respondents. The third graders were divided into two parallel groups: an experimental group (EG, 30 pupils) and control group (CG, 30 pupils). To get a relevant feedback, pre-test and post-test were developed and applied. The results attained in the EG were statistically processed, evaluated, and subsequently compared with those in the CG. The analysis of the results attained by the EG showed that their knowledge acquisition has been increased by 24% compared to CG. We have created a methodology for making simple scientific project assignments with the implementation of all components of the new integrated e-learning education strategy (real and real remote experiment, e-simulation, e-learning material). On a specific example of the topic Temperature Measurement in primary education, we have presented the possibility of using a guided inquiry in the implementation of individual experimental tasks. We have introduced a form of teamwork that allows to harmonize the teaching requirements with individual learning approach and helps to prepare pupils for planned work and independent knowledge acquisition and problem solving. The study has shown that complex IBL activities can be successfully applied at primary school 3rd grade level already. Our form of education with the wider use of modern information and communication technologies (ICT) was attractive for the learners and helped them to develop interdisciplinary relationships. The integrated e-learning has helped third grades to develop a deeper conceptual understanding of temperature and allowed them to prepare presentations to demonstrate their conceptual knowledge. The approach allowed pupils to gain key competencies in Science (discussion and presentation of results). It has also increased the pupils' interest in Science in general and helped them to understand links between different subjects.</t>
  </si>
  <si>
    <t>[Gerhatova, Zaneta; Perichta, Peter; Drienovsky, Marian; Palcut, Marian] Slovak Univ Technol, Fac Mat Sci &amp; Technol Trnava, Inst Mat Sci, Trnava 91724, Slovakia</t>
  </si>
  <si>
    <t>Slovak University of Technology Bratislava</t>
  </si>
  <si>
    <t>Palcut, M (corresponding author), Slovak Univ Technol, Fac Mat Sci &amp; Technol Trnava, Inst Mat Sci, Trnava 91724, Slovakia.</t>
  </si>
  <si>
    <t>zaneta.gerhatova@stuba.sk; peter.perichta@gmail.com; marian.drienovsky@stuba.sk; marian.palcut@stuba.sk</t>
  </si>
  <si>
    <t>Gerhátová, Žaneta/AFM-6341-2022; Palcut, Marian/P-1660-2018; Drienovsky, Marian/P-5075-2016</t>
  </si>
  <si>
    <t>Gerhátová, Žaneta/0000-0002-2784-4604; Palcut, Marian/0000-0002-6241-0801; Drienovsky, Marian/0000-0002-6493-6129</t>
  </si>
  <si>
    <t>Vedecka Grantova Agentura MSVVaS SR a SAV [1/0490/18]; Agentura na Podporu Vyskumu a Vyvoja [APVV-20-0124]</t>
  </si>
  <si>
    <t>Vedecka Grantova Agentura MSVVaS SR a SAV; Agentura na Podporu Vyskumu a Vyvoja</t>
  </si>
  <si>
    <t>This research was funded by Vedecka Grantova Agentura MSVVaS SR a SAV, grant number 1/0490/18. And Agentura na Podporu Vyskumu a Vyvoja, grant number APVV-20-0124.</t>
  </si>
  <si>
    <t>SEP</t>
  </si>
  <si>
    <t>10.3390/educsci11090506</t>
  </si>
  <si>
    <t>UV6NO</t>
  </si>
  <si>
    <t>WOS:000699592700001</t>
  </si>
  <si>
    <t>Liptak, J; Scholtzova, I</t>
  </si>
  <si>
    <t>Liptak, Jakub; Scholtzova, Iveta</t>
  </si>
  <si>
    <t>Preparing Junior School Aged Pupils for a Circle Definition: Teaching Mathematics within Physical Education Class</t>
  </si>
  <si>
    <t>EUROPEAN JOURNAL OF CONTEMPORARY EDUCATION</t>
  </si>
  <si>
    <t>elementary mathematics; interdisciplinary approach; constructivism; physical education; curriculum integration</t>
  </si>
  <si>
    <t>The paper presents a specific case of how interdisciplinary approach to teaching elementary mathematics can be conceived. In this context, the mathematical concept of circle is delivered through physical education environment, during a lesson aimed at speed training. The rationale for this approach is that a teacher at the primary stage in Slovakia usually teaches all subjects in a grade and can thus integrate their curricula. The basic pedagogical premises in this study are constructivism (Bruner, 1996; Dienes, 1971; Piaget, 1973) and the theory of didactical situations (Brousseau, 2002). The adopted interdisciplinary approach to elementary mathematics education is based on the model of educational reconstruction (Jelemenska et al., 2003) with a specific focus on designing a learning environment. For this purpose, the design-based research methodology was chosen as it provides for both developing relevant educational materials and conducting subsequent research. A three-phase activity was designed to guide the pupils to reflect on the concept of circle. Subsequent intervention was carried out in a physical education lesson with two classes of fourth-graders. As the design-based research methodology focuses on the causality of designed interventions (Nathan, Kim, 2009), the data were collected by the methods of participant observation and individual interview. The analysis of the obtained data indicates that proposed physical activity is potentially effective for learning the concept of circle by primary school pupils.</t>
  </si>
  <si>
    <t>[Liptak, Jakub; Scholtzova, Iveta] Univ Presov, Presov, Slovakia</t>
  </si>
  <si>
    <t>University of Presov</t>
  </si>
  <si>
    <t>Liptak, J (corresponding author), Univ Presov, Presov, Slovakia.</t>
  </si>
  <si>
    <t>jakub.liptak@smail.unipo.sk; iveta.scholtzova@unipo.sk</t>
  </si>
  <si>
    <t>Liptak, Jakub/0000-0001-8313-9208</t>
  </si>
  <si>
    <t>Scientific Grant Agency of the Slovak Republic (VEGA) [1/0631/20]</t>
  </si>
  <si>
    <t>Scientific Grant Agency of the Slovak Republic (VEGA)(Vedecka grantova agentura MSVVaS SR a SAV (VEGA))</t>
  </si>
  <si>
    <t>This study was supported by the Scientific Grant Agency of the Slovak Republic (VEGA) project No. 1/0631/20.</t>
  </si>
  <si>
    <t>Cherkas Global Univ Press</t>
  </si>
  <si>
    <t>Washington</t>
  </si>
  <si>
    <t>1717 N Street NW, Suite 1, Washington, District of Columbia, UNITED STATES</t>
  </si>
  <si>
    <t>2304-9650</t>
  </si>
  <si>
    <t>2305-6746</t>
  </si>
  <si>
    <t>EUR J CONTEMP EDUC</t>
  </si>
  <si>
    <t>Eur. J. Contermp. Educ.</t>
  </si>
  <si>
    <t>JUN</t>
  </si>
  <si>
    <t>10.13187/ejced.2021.2.395</t>
  </si>
  <si>
    <t>TD9SI</t>
  </si>
  <si>
    <t>Bronze</t>
  </si>
  <si>
    <t>WOS:000669658200009</t>
  </si>
  <si>
    <t>Simonek, J; Zidek, R</t>
  </si>
  <si>
    <t>Simonek, J.; Zidek, R.</t>
  </si>
  <si>
    <t>SPORTS TALENT SEARCH: GENES VERSUS MOTOR TESTS</t>
  </si>
  <si>
    <t>HUMAN SPORT MEDICINE</t>
  </si>
  <si>
    <t>genetic analysis; fitness tests; 7-year-old pupils; sports talent identification; pre-requisites for sport</t>
  </si>
  <si>
    <t>REGULAR EXERCISE; HIF1A GENE; POLYMORPHISM; ASSOCIATION; LOCI; METAANALYSIS; PERFORMANCE; HAPLOTYPE</t>
  </si>
  <si>
    <t>Aim. The aim of this study was to explain the role of physical fitness testing and genetic analysis in identifying sports talents. Materials and Methods. The research sample included 169 pupils (97 male; mean age = 7.438 y. and 72 female; mean age = 7.227 y.) attending 3 elementary schools in the region of Nitra, Slovakia. All pupils underwent 9 physical tests to determine their general physical abilities. Each performance of pupils in tests was allotted points. Subsequently, 30 pupils with the highest points were selected to undergo 2ml saliva sampling (GeneFix Saliva Collectors) for genetic analysis. Samples were analyzed using the HiScan (Illumina inc, San Diego, USA) apparatus, which allowed for analyzing 400 000 polymorphisms in a human gene. The values of individual genetic score are compared with histogram of genetic score distribution in European population. Softwares Genomestudio (Illumina inc, San Diego, USA) and TANAGRA 1.4.50 were used for data analysis. Results. Based on the analysis we offered parents and coaches comprehensive information about children ' s prerequisites for certain type of sports, particularly anaerobic capacity, motivation for sports, muscle pain sensitivity, and type of energy metabolism. Conclusion. Results of the genetic analysis and measurement of motor abilities of selected children aged 7-8 years suggest that genetic testing of young athletes offers a suitable method of identifying performance prerequisites just before their development. Genetic tests can inform trainers and athletes on the type of physical activity (endurance or speed) suitable for the given individual. The results of fitness tests can provide them only with partial information on the momentary state of fitness of children. Genetic analysis may be considered a suitable and practical alternative for fitness-oriented testing of population.</t>
  </si>
  <si>
    <t>[Simonek, J.] Constantine Philosopher Univ Nitra, Nitra, Slovakia; [Zidek, R.] Slovak Univ Agr, Nitra, Slovakia</t>
  </si>
  <si>
    <t>Constantine the Philosopher University in Nitra; Slovak University of Agriculture Nitra</t>
  </si>
  <si>
    <t>Simonek, J (corresponding author), Constantine Philosopher Univ Nitra, Nitra, Slovakia.</t>
  </si>
  <si>
    <t>jsimonek@ukf.sk; r.a.d.o.z.i.d.e.k@gmail.com</t>
  </si>
  <si>
    <t>VEGA of the Ministry of Education [1/0027/17]</t>
  </si>
  <si>
    <t>VEGA of the Ministry of Education</t>
  </si>
  <si>
    <t>This contribution has been supported by the grant project VEGA No.1/0027/17 of the Ministry of Education under the title Possibilities of genetic testing in sport talent identification.</t>
  </si>
  <si>
    <t>SOUTH URAL STATE UNIV, SCIENTIFIC RESEARCH DEPT</t>
  </si>
  <si>
    <t>CHELYABINSK</t>
  </si>
  <si>
    <t>76, LENIN PROSPECT, CHELYABINSK, 454080, RUSSIA</t>
  </si>
  <si>
    <t>2500-0209</t>
  </si>
  <si>
    <t>2500-0195</t>
  </si>
  <si>
    <t>HUM SPORT MED</t>
  </si>
  <si>
    <t>Hum. Sport Med.</t>
  </si>
  <si>
    <t>10.14529/hsm210320</t>
  </si>
  <si>
    <t>Sport Sciences</t>
  </si>
  <si>
    <t>XY8LJ</t>
  </si>
  <si>
    <t>WOS:000737216800020</t>
  </si>
  <si>
    <t>Adamcak, S; Bartik, P; Michal, J</t>
  </si>
  <si>
    <t>Adamcak, Stefan; Bartik, Pavol; Michal, Jiri</t>
  </si>
  <si>
    <t>Comparison of Primary School Pupils' and Secondary School Students' Opinions on Physical Education Classes in Slovakia</t>
  </si>
  <si>
    <t>opinion; Physical education classes; sex differences; primary school pupils; secondary school students</t>
  </si>
  <si>
    <t>BEHAVIOR</t>
  </si>
  <si>
    <t>This study analyses opinions of primary school pupils and secondary school students (boys and girls) on Physical education classes in Slovakia. The survey was conducted in 21 Slovak towns with 6959 respondents - 3606 primary school pupils and 3353 secondary school students. Average age of boys from primary schools was 14.32 years +/- 0.35 years and girls was 14.28 years +/- 0.39 years. Average age of boys from secondary schools was 18.22 years +/- 0.25 years and girls was 18.56 +/- 0.38 years. It was carried out in school year 2018/2019. The survey was based on inquiry created and evaluated by Gamo Banska Bystrica's programme TAP3. The survey results were analysed in terms of sex and age differences (chi - square statistic). It was established that popularity of Physical education (PE) classes declines with age. Almost 50 % of boys and girls stated they are active during PE classes, however their activity declines with age, and therefore they become more passive. More than 50 % of pupils and students always or mostly feel good during PE, when the main activities of the classes are games and fun. The most popular activity in PE classes is playing sports games, with the survey response frequency of 58.91 %. The least popular are gymnastic exercises, with the survey response frequency of 44.49 %. The significant difference was noted among particular groups of respondents in terms of statistical significance (p &lt; 0.01), especially from the point of view of the sex and age differences (primary school pupils vs. secondary school students).</t>
  </si>
  <si>
    <t>[Adamcak, Stefan; Bartik, Pavol; Michal, Jiri] Matej Bel Univ Banska Bystrica, Banska Bystrica, Slovakia</t>
  </si>
  <si>
    <t>Matej Bel University</t>
  </si>
  <si>
    <t>Bartik, P (corresponding author), Matej Bel Univ Banska Bystrica, Banska Bystrica, Slovakia.</t>
  </si>
  <si>
    <t>stefan.adamcak@umb.sk; pavol.bartik@umb.sk; jiri.michal@umb.sk</t>
  </si>
  <si>
    <t>Adamčák, Štefan/AAC-4870-2022</t>
  </si>
  <si>
    <t>Adamčák, Štefan/0000-0002-8002-6010; Bartik, Pavol/0000-0002-2087-7876</t>
  </si>
  <si>
    <t>project The application of modern information and communication technologies to the positive stimulation of the adolescent' s relationship to the realization of healthy physical activities in school and leisure time [KEGA 012UMB-4/2019]</t>
  </si>
  <si>
    <t>project The application of modern information and communication technologies to the positive stimulation of the adolescent' s relationship to the realization of healthy physical activities in school and leisure time</t>
  </si>
  <si>
    <t>The listed study is the part of the research project: KEGA 012UMB-4/2019 The application of modern information and communication technologies to the positive stimulation of the adolescent' s relationship to the realization of healthy physical activities in school and leisure time.</t>
  </si>
  <si>
    <t>ACAD PUBLISHER HOUSE RESEARCHER</t>
  </si>
  <si>
    <t>SOCHI</t>
  </si>
  <si>
    <t>UL KONSTITUTSLI, DOM 26-2 OFIS 6, SOCHI, 354000, RUSSIA</t>
  </si>
  <si>
    <t>10.13187/ejced.2020.2.258</t>
  </si>
  <si>
    <t>MA9YB</t>
  </si>
  <si>
    <t>WOS:000542265300001</t>
  </si>
  <si>
    <t>Kolosta, S; Flaska, F; Kral, P; Årethun, T; Nesse, JG</t>
  </si>
  <si>
    <t>Kolosta, Stanislav; Flaska, Filip; Kral, Pavol; Arethun, Torbjorn; Nesse, Jon G.</t>
  </si>
  <si>
    <t>The Influence of Contextual and Individual Factors on Entrepreneurial Intentions among Youth in Transitional Rural Slovakia</t>
  </si>
  <si>
    <t>COMMUNIST AND POST-COMMUNIST STUDIES</t>
  </si>
  <si>
    <t>entrepreneurship; entrepreneurial intentions; rural areas; youth; education</t>
  </si>
  <si>
    <t>MEDIATING ROLE; EDUCATION; BEHAVIOR; IMPACT; DETERMINANTS; INSTITUTIONS; PERSONALITY; FARMERS; GENDER; GROWTH</t>
  </si>
  <si>
    <t>The reduction of out-migration and supporting new job creation are important goals for regional and rural development policies among post-communist EU member states, including Slovakia. Hence, policy makers and educators are interested in studies targeting factors that influence entrepreneurial intentions (EI) and activity in rural areas. This study reveals (i) some of the factors influencing EI among final-year students in a high school environment and (ii) the possible implementation of our results in educational policy. Data were collected in high schools located in three rural Slovakian regions: Banska Bystrica, Presov, and Zilina. The main findings are that former policy discouraging entrepreneurship left a post-communist generation almost without an entrepreneurial background, and this was reflected in the lack of importance given to creativity and living in an entrepreneurial environment in relation to the EI of Slovakian youth. This could be caused by necessity-driven EI whereby financial motives for self-employment dominate individual interests and preferences. On the other hand, leadership and proactive personality as career anchors, and perceived support from family and friends, are prominent factors explaining EI among these young people. These factors, together with supporting and building a desire for autonomy and creativity, should be developed principally within entrepreneurship education for pupils at high schools in the Slovakian regions investigated.</t>
  </si>
  <si>
    <t>[Kolosta, Stanislav; Flaska, Filip; Kral, Pavol] Matej Bel Univ Banska Bystrica, Fac Econ, Banska Bystrica, Slovakia; [Arethun, Torbjorn; Nesse, Jon G.] Western Norway Univ Appl Sci Sogndal, Sogndal, Norway</t>
  </si>
  <si>
    <t>Kolosta, S (corresponding author), Matej Bel Univ Banska Bystrica, Fac Econ, Banska Bystrica, Slovakia.</t>
  </si>
  <si>
    <t>Kráľ, Pavol/IOJ-0214-2023; Kral, Pavol/J-7679-2017; Flaška, Filip/AAN-9696-2021</t>
  </si>
  <si>
    <t>Kráľ, Pavol/0000-0003-2723-7529; Kral, Pavol/0000-0003-2723-7529; Flaška, Filip/0000-0003-2434-4783; Kolosta, Stanislav/0000-0003-1501-9532</t>
  </si>
  <si>
    <t>Issues in local development policy in Norway and Slovakia [SK06-IV-02-001]; EEAGrants; governmental budget of the Slovak Republic; EEA Scholarship Program of Slovakia</t>
  </si>
  <si>
    <t>Issues in local development policy in Norway and Slovakia; EEAGrants; governmental budget of the Slovak Republic; EEA Scholarship Program of Slovakia</t>
  </si>
  <si>
    <t>We would like to thank participants at Fjordkonferansen 2016 in Loen, Norway, for their comments on a preliminary draft. This paper was supported by the project SK06-IV-02-001 Issues in local development policy in Norway and Slovakia, which is co-funded by EEAGrants, the governmental budget of the Slovak Republic, and the EEA Scholarship Program of Slovakia. We would like to express our gratitude to all academics and students involved in the project. We would also like to thank the anonymous reviewers for helpful comments.</t>
  </si>
  <si>
    <t>UNIV CALIFORNIA PRESS</t>
  </si>
  <si>
    <t>OAKLAND</t>
  </si>
  <si>
    <t>155 GRAND AVE, SUITE 400, OAKLAND, CA 94612-3758 USA</t>
  </si>
  <si>
    <t>0967-067X</t>
  </si>
  <si>
    <t>1873-6920</t>
  </si>
  <si>
    <t>COMMUNIS POST-COMMUN</t>
  </si>
  <si>
    <t>Communist Post-Communist Stud.</t>
  </si>
  <si>
    <t>10.1525/j.postcomstud.2020.53.2.113</t>
  </si>
  <si>
    <t>International Relations; Political Science</t>
  </si>
  <si>
    <t>International Relations; Government &amp; Law</t>
  </si>
  <si>
    <t>OH8LN</t>
  </si>
  <si>
    <t>WOS:000582843400008</t>
  </si>
  <si>
    <t>Luksik, I</t>
  </si>
  <si>
    <t>Luksik, Ivan</t>
  </si>
  <si>
    <t>The effect of primary education teachers on the formation of pupil citizenship</t>
  </si>
  <si>
    <t>EUROPEAN JOURNAL OF EDUCATION</t>
  </si>
  <si>
    <t>CIVIC EDUCATION; PARTICIPATION; CHALLENGES; FRAMEWORK; DEMOCRACY; SCHOOLS</t>
  </si>
  <si>
    <t>Decreasing levels of civic participation and political engagement are generating an interest in citizenship and citizenship education. New forms of citizenship education which go beyond traditional instruction on political institutions are being sought, such as democratic citizenship education, education of, for and through democracy and teaching democracy. One area which has been little investigated is primary school teachers and citizenship education. This article reports on questionnaire-based research among Slovak teachers that shows great variety in the focus of citizenship education. Teachers emphasised national pride as well as multicultural, global, regional and human rights aspects and the common good of an entity. The connections between teacher focus on citizenship education, the curricular framework, models of citizenship education and generational differences are all discussed.</t>
  </si>
  <si>
    <t>[Luksik, Ivan] Trnava Univ Trnava, Fac Educ, Priemyselna 4,POB 9, Trnava 91843, Slovakia</t>
  </si>
  <si>
    <t>University of Trnava</t>
  </si>
  <si>
    <t>Luksik, I (corresponding author), Trnava Univ Trnava, Fac Educ, Priemyselna 4,POB 9, Trnava 91843, Slovakia.</t>
  </si>
  <si>
    <t>ivan.luksik@truni.sk</t>
  </si>
  <si>
    <t>Luksik, Ivan/0000-0002-4472-7266</t>
  </si>
  <si>
    <t>VEGA: Literacy as a tool of social inclusion of children from low socioeconomic background and marginalised communities [2/0140/15]; grant agency KEGA: Barriers to acquiring literacy: clarification and solutions [005TTU-4/2015]</t>
  </si>
  <si>
    <t>VEGA: Literacy as a tool of social inclusion of children from low socioeconomic background and marginalised communities; grant agency KEGA: Barriers to acquiring literacy: clarification and solutions</t>
  </si>
  <si>
    <t>This research was supported by the following grant agencies: VEGA: Literacy as a tool of social inclusion of children from low socioeconomic background and marginalised communities, No. 2/0140/15 and by the grant agency KEGA: Barriers to acquiring literacy: clarification and solutions No: 005TTU-4/2015.</t>
  </si>
  <si>
    <t>WILEY</t>
  </si>
  <si>
    <t>HOBOKEN</t>
  </si>
  <si>
    <t>111 RIVER ST, HOBOKEN 07030-5774, NJ USA</t>
  </si>
  <si>
    <t>0141-8211</t>
  </si>
  <si>
    <t>1465-3435</t>
  </si>
  <si>
    <t>EUR J EDUC</t>
  </si>
  <si>
    <t>Eur. J. Educ.</t>
  </si>
  <si>
    <t>SI</t>
  </si>
  <si>
    <t>10.1111/ejed.12354</t>
  </si>
  <si>
    <t>KJ9IJ</t>
  </si>
  <si>
    <t>WOS:000512367800013</t>
  </si>
  <si>
    <t>Payne, M</t>
  </si>
  <si>
    <t>Payne, Mark</t>
  </si>
  <si>
    <t>School life on the margins: Slovak Roma pupils negotiating education</t>
  </si>
  <si>
    <t>RACE &amp; CLASS</t>
  </si>
  <si>
    <t>Basil Bernstein; Chris Searle; exclusions; language repertoire; Roma; schoolchildren; Slovak</t>
  </si>
  <si>
    <t>Building on the work of Chris Searle in this journal, the author draws on an ethnographic study of a Sheffield school to examine the experiences of Slovak Roma children in the first year of secondary school as they negotiate prevailing English-only language ideologies and complex curriculum challenges and attempt to fit into an educational framework that is trying to adapt to the forces of migration and super-diversity. Struggling to engage academically, pupils are banished to the bottom sets where they are fed a watered-down curriculum. It is argued that the Roma pupils in this situation are in the exclusionary 'anteroom'; unable to rise through the academic system, weighed down by lack of English language, an alien culture, non-white skin colour and the lack of various forms of capital prized by schools, the next logical step for many is temporary or permanent exclusion. This article sheds light on those pupils at the bottom of the heap for whom chances are curtailed, and adds to debates about xeno-racism, exclusion and class-biased pedagogies.</t>
  </si>
  <si>
    <t>[Payne, Mark] Univ Sheffield, Language Educ, Sheffield, S Yorkshire, England</t>
  </si>
  <si>
    <t>University of Sheffield</t>
  </si>
  <si>
    <t>Payne, M (corresponding author), Univ Sheffield, Language Educ, Sheffield, S Yorkshire, England.</t>
  </si>
  <si>
    <t>Payne, Mark/0000-0002-1019-7375</t>
  </si>
  <si>
    <t>SAGE PUBLICATIONS LTD</t>
  </si>
  <si>
    <t>LONDON</t>
  </si>
  <si>
    <t>1 OLIVERS YARD, 55 CITY ROAD, LONDON EC1Y 1SP, ENGLAND</t>
  </si>
  <si>
    <t>0306-3968</t>
  </si>
  <si>
    <t>1741-3125</t>
  </si>
  <si>
    <t>RACE CLASS</t>
  </si>
  <si>
    <t>Race Cl.</t>
  </si>
  <si>
    <t>JUL</t>
  </si>
  <si>
    <t>10.1177/0306396818822456</t>
  </si>
  <si>
    <t>Anthropology; Ethnic Studies; Social Issues; Social Sciences, Interdisciplinary; Sociology</t>
  </si>
  <si>
    <t>Anthropology; Ethnic Studies; Social Issues; Social Sciences - Other Topics; Sociology</t>
  </si>
  <si>
    <t>IH1EI</t>
  </si>
  <si>
    <t>Green Accepted</t>
  </si>
  <si>
    <t>WOS:000474233700004</t>
  </si>
  <si>
    <t>Niklová, M; Novocky, M; Dulovics, M</t>
  </si>
  <si>
    <t>Niklova, Miriam; Novocky, Michal; Dulovics, Mario</t>
  </si>
  <si>
    <t>RISK ASPECTS OF ONLINE ACTIVITIES IN VICTIMS OF CYBERBULLYING</t>
  </si>
  <si>
    <t>EUROPEAN JOURNAL OF MENTAL HEALTH</t>
  </si>
  <si>
    <t>online activities; risks; social networking sites; victim; cyberbullying</t>
  </si>
  <si>
    <t>This study focuses on the risks of online activity within the social network sites used by primary and secondary school pupils, with regard to bullying in cyberspace. Questionnaires were used to collect the empirical data. In the first scale, an exploratory factor analysis related to the online activity of pupils was used. It indicated four factors, namely: passive use of social networking sites, active communication on social networking sites, access to high-risk media content, and searching for self-development media content. In the second scale that focused on the forms of cyberbullying, two factors were indicated, namely: bullying through online communication and bullying through visual aggression. The study identified 189 respondents out of 931 pupils from the research sample who had been repeatedly cyberbullied. The research was conducted with pupils of secondary schools and high schools in the Slovak Republic. A relationship between the frequency types of social networking sites' usage and the extent of bullying in cyberspace was observed. The research confirmed the existence of a direct dependence between the frequency of active communication on social networking sites and the extent of bullying through online communication. No statistically significant connection was confirmed between the other factors.</t>
  </si>
  <si>
    <t>[Niklova, Miriam] Matej Bel Univ Banska Bystrica, Fac Educ, Dept Pedag, Ruzova 13, SK-97411 Banska Bystrica, Slovakia</t>
  </si>
  <si>
    <t>Niklová, M (corresponding author), Matej Bel Univ Banska Bystrica, Fac Educ, Dept Pedag, Ruzova 13, SK-97411 Banska Bystrica, Slovakia.</t>
  </si>
  <si>
    <t>miriam.niklova@umb.sk</t>
  </si>
  <si>
    <t>Niklova, Miriam/0000-0002-0463-8322</t>
  </si>
  <si>
    <t>SEMMELWEIS UNIV, INST MENTAL HEALTH</t>
  </si>
  <si>
    <t>BUDAPEST</t>
  </si>
  <si>
    <t>MIKSZATH KALMAN TER 5, BUDAPEST, 1088, HUNGARY</t>
  </si>
  <si>
    <t>1788-4934</t>
  </si>
  <si>
    <t>1788-7119</t>
  </si>
  <si>
    <t>EUR J MENT HEALTH</t>
  </si>
  <si>
    <t>Eur. J. Ment. Health</t>
  </si>
  <si>
    <t>10.5708/EJMH.14.2019.1.8</t>
  </si>
  <si>
    <t>Psychology, Clinical</t>
  </si>
  <si>
    <t>Psychology</t>
  </si>
  <si>
    <t>IS5MB</t>
  </si>
  <si>
    <t>Green Accepted, gold</t>
  </si>
  <si>
    <t>WOS:000482195600008</t>
  </si>
  <si>
    <t>Emmerová, I; Jablonsky, T</t>
  </si>
  <si>
    <t>Emmerova, Ingrid; Jablonsky, Tomas</t>
  </si>
  <si>
    <t>CURRENT STATE OF RISK AND PROBLEM BEHAVIOUR OF PUPILS AND ITS REFLECTION IN SCHOOL PLANS OF PREVENTION</t>
  </si>
  <si>
    <t>AD ALTA-JOURNAL OF INTERDISCIPLINARY RESEARCH</t>
  </si>
  <si>
    <t>problem behaviour of pupils; risk behaviour of pupils; prevention; school prevention; school prevention plans; coordinator of prevention</t>
  </si>
  <si>
    <t>TEACHERS</t>
  </si>
  <si>
    <t>The study theoretically presents the current state of problem or risk behaviour of pupils at elementary and high schools, as well as school prevention in Slovakia. It presents the results of content analysis of school documents, specifically of school plans of preventive activities, or work plans of prevention coordinators, with special focus on the reflection of the current state of risk and problem behaviour of the pupils in these plans. The results show that the plans take only minimal account of the current state and trends of risk and problem behaviour of pupils.</t>
  </si>
  <si>
    <t>[Emmerova, Ingrid; Jablonsky, Tomas] Fac Educ, Dept Pedag &amp; Special Pedag, Hrabovska Cesta 1, Ruzomberok 03401, Slovakia</t>
  </si>
  <si>
    <t>Emmerová, I (corresponding author), Fac Educ, Dept Pedag &amp; Special Pedag, Hrabovska Cesta 1, Ruzomberok 03401, Slovakia.</t>
  </si>
  <si>
    <t>ingrid.emmerova@ku.sk; tomas.jablonsky@ku.sk</t>
  </si>
  <si>
    <t>MAGNANIMITAS</t>
  </si>
  <si>
    <t>HRADEC KRALOVE</t>
  </si>
  <si>
    <t>CESKOSLOVENSKE ARMADY 300, HRADEC KRALOVE, 500 03, CZECH REPUBLIC</t>
  </si>
  <si>
    <t>1804-7890</t>
  </si>
  <si>
    <t>AD ALTA-INTERDISCIP</t>
  </si>
  <si>
    <t>AD ALTA-J. Interdiscip. Res.</t>
  </si>
  <si>
    <t>Multidisciplinary Sciences</t>
  </si>
  <si>
    <t>Science &amp; Technology - Other Topics</t>
  </si>
  <si>
    <t>IH3IB</t>
  </si>
  <si>
    <t>WOS:000474385400008</t>
  </si>
  <si>
    <t>Kurkova, P</t>
  </si>
  <si>
    <t>Kurkova, Petra</t>
  </si>
  <si>
    <t>Comparison of differences students' viewing in the Czech elementary schools for the deaf in physical education classes with other studies</t>
  </si>
  <si>
    <t>PHYSICAL ACTIVITY REVIEW</t>
  </si>
  <si>
    <t>physical education; second stage of elementary school; general and special education; deaf or hard of hearing</t>
  </si>
  <si>
    <t>HARD-OF-HEARING; SENSORY DISABILITIES; SPORTS PARTICIPATION; ATTITUDES; PEOPLE; PREFERENCES; CHILDREN; HEALTH; PUPILS</t>
  </si>
  <si>
    <t>The purpose of this study was to analyze differences in students' viewing in the second stage of elementary schools for the deaf or hard of hearing in physical education classes with other studies. In this study participated 86 students who are deaf or hard of hearing (56 boys and 30 girls; an average age of 14.3 +/- 1.4 years). The one-sample and two-sample t-test were used to compare result of our study with results of the populations' studies in the Czech Republic and at Slovakia. All tests were performed at a level of alpha = .05. In the Importance and Demandingness indicator, statistical significance was confirmed. Students in our study considered physical education to be more important (2.02 +/- 0.96, t = -2.777; p = 0.007) and demanding (3.23 +/- 0.98, t = -3.009; p = 0.003) than students from Czech and Slovak general schools. In comparison of our study with the results of students from Czech general schools, the mean value was lower in the Popularity indicator and Czech students from general schools considered physical education to be more popular than our students. In comparison of small scopes study, statistically significant differences were found, where students in our study view physical education as more demanding (3.23 +/- 0.98, t = -2.605; p = 0.010) compared to Slovak students with sensory disabilities. We can conclude that there is a trend where students who are deaf or hard of hearing view physical education as more important and demanding than students from general schools in both the Czech Republic and Slovakia. In addition, Czech students who are deaf or hard of hearing view physical education as more demanding compared to Slovak students with sensory disabilities.</t>
  </si>
  <si>
    <t>[Kurkova, Petra] Palacky Univ Olomouc, Fac Educ, Olomouc, Czech Republic</t>
  </si>
  <si>
    <t>Palacky University Olomouc</t>
  </si>
  <si>
    <t>Kurkova, P (corresponding author), Palacky Univ Olomouc, Fac Educ, Dept Anthropol &amp; Hlth Educ, Olomouc, Czech Republic.</t>
  </si>
  <si>
    <t>petra.kurkova@upol.cz</t>
  </si>
  <si>
    <t>Kurková, Petra/R-9664-2017</t>
  </si>
  <si>
    <t>Kurková, Petra/0000-0003-0856-8074</t>
  </si>
  <si>
    <t>PROJACK</t>
  </si>
  <si>
    <t>CZESTOCHOWA</t>
  </si>
  <si>
    <t>HENRYKI 10C, CZESTOCHOWA, 42-226, POLAND</t>
  </si>
  <si>
    <t>2300-5076</t>
  </si>
  <si>
    <t>PHYS ACT REV</t>
  </si>
  <si>
    <t>Phys. Act. Rev.</t>
  </si>
  <si>
    <t>10.16926/par.2019.07.20</t>
  </si>
  <si>
    <t>IN6EW</t>
  </si>
  <si>
    <t>WOS:000478771200020</t>
  </si>
  <si>
    <t>Hubálek, T; Lincényi, M; Stanek, A</t>
  </si>
  <si>
    <t>Hubalek, Tomas; Lincenyi, Marcel; Stanek, Antonin</t>
  </si>
  <si>
    <t>A comparative analysis of pupils' and teachers' public opinion on European citizenship and European identity in the Czech Republic and the Slovak Republic</t>
  </si>
  <si>
    <t>ECONOMIC ANNALS-XXI</t>
  </si>
  <si>
    <t>Citizenship; Education; Identity; Europeanism; Media; Czech Republic; Slovak Republic</t>
  </si>
  <si>
    <t>The European economic crisis, the migratory crisis and the Brexit in the UK are the main causes of the increasing negative moods of the European Union citizens. The research offers a comparative analysis of pupils' and teachers' viewpoints on European citizenship and European identity in selected two Visegrad Group countries. The research held in the Czech Republic and the Slovak Republic in the fourth quarter of 2017 on the research sample of 1,973 respondents shows that the Slovak pupils and their teachers have in most cases more positive attitudes towards European citizenship and European identity than Czech pupils and their teachers. The responding Slovak pupils are more proud of being citizens of the European Union, less skeptic of the EU's activities and believe in the future of the European Union. On the other hand, the Czech pupils and teachers are more proud of the membership of the Czech Republic in the EU, as well as of the Czech activities in the European Union. In this context, the authors point out that a more intensive education relating to the European citizenship and Europeanism could increase positive attitudes towards European identity and membership in the European Union. The European dimension of education is still up to date not only in the old member states of the European Union but also in the new ones or future member states. Citizenship education unifies several social fields and disciplines including education to Europeanism, environmental, global, media, multicultural, personal and social education, and education relating to democracy and constitutionality.</t>
  </si>
  <si>
    <t>[Hubalek, Tomas; Stanek, Antonin] Palacky Univ Olomouc, Fac Educ, Dept Social Sci, 5 Zizkovo Nam Str, Olomouc 77140, Czech Republic; [Lincenyi, Marcel] Alexander Dubcek Univ Trencin, Dept Polit Sci, 2 Studentska Str, Trencin 91150, Slovakia</t>
  </si>
  <si>
    <t>Palacky University Olomouc; Alexander Dubcek University Trencin</t>
  </si>
  <si>
    <t>Hubálek, T (corresponding author), Palacky Univ Olomouc, Fac Educ, Dept Social Sci, 5 Zizkovo Nam Str, Olomouc 77140, Czech Republic.</t>
  </si>
  <si>
    <t>tomas.hubalek@upol.cz; marcel.lincenyi@tnuni.sk; antonin.stanek@upol.cz</t>
  </si>
  <si>
    <t>Lincényi, Marcel/L-1747-2017; Lincényi, Marcel/GXV-3334-2022; Lincényi, Marcel/M-1137-2019</t>
  </si>
  <si>
    <t>Lincényi, Marcel/0000-0002-9076-026X; Lincényi, Marcel/0000-0002-9076-026X; Stanek, Antonin/0000-0002-7643-7183; Hubalek, Tomas/0000-0002-2260-9373</t>
  </si>
  <si>
    <t>INST SOC TRANSFORMATION</t>
  </si>
  <si>
    <t>KYIV</t>
  </si>
  <si>
    <t>VUL GONCHARA 43-V, OFIS 20, KYIV, 01030, UKRAINE</t>
  </si>
  <si>
    <t>1728-6220</t>
  </si>
  <si>
    <t>1728-6239</t>
  </si>
  <si>
    <t>ECON ANN-XXI</t>
  </si>
  <si>
    <t>Econ. Ann.-XXI</t>
  </si>
  <si>
    <t>OCT 3</t>
  </si>
  <si>
    <t>5-6</t>
  </si>
  <si>
    <t>10.21003/ea.V171-08</t>
  </si>
  <si>
    <t>Economics</t>
  </si>
  <si>
    <t>Business &amp; Economics</t>
  </si>
  <si>
    <t>HH6DB</t>
  </si>
  <si>
    <t>WOS:000455818000007</t>
  </si>
  <si>
    <t>Gogová, S; Steiner, P</t>
  </si>
  <si>
    <t>Gogova, Stanislava; Steiner, Pavol</t>
  </si>
  <si>
    <t>Presentation of the Material and Spiritual Culture of the Celts - Student Project at the Department of Museology, FA CPU in Nitra</t>
  </si>
  <si>
    <t>MUZEOLOGIA A KULTURNE DEDICSTVO-MUSEOLOGY AND CULTURAL HERITAGE</t>
  </si>
  <si>
    <t>Slovak</t>
  </si>
  <si>
    <t>Celts; Department of Museology FA CPU in Nitra; travelling exhibition; activity sheets; presentation; digital presentation</t>
  </si>
  <si>
    <t>The 21st century has brought several changes to the culture, including the field of museology and monument care. These changes require evolving the methods of cultural heritage presentation. Students at our department therefore decided to upgrade their current presentational activities by creating a panel exhibition and developing it as an educational project for primary schools. They chose the topic of Celtic material and spiritual culture, since a lot of evidence of their civilization was found in Slovakia. Besides the exhibition, the project includes a multimedia presentation for teachers, activity sheets for pupils, and a 3D visualisation of a Celtic settlement.</t>
  </si>
  <si>
    <t>[Gogova, Stanislava; Steiner, Pavol] Constantine Philosopher Univ Nitra, Fac Arts, Dept Museol, Hodzova 1, Nitra 94901, Slovakia</t>
  </si>
  <si>
    <t>Gogová, S (corresponding author), Constantine Philosopher Univ Nitra, Fac Arts, Dept Museol, Hodzova 1, Nitra 94901, Slovakia.</t>
  </si>
  <si>
    <t>sgogova@ukf.sk; psteiner@ukf.sk</t>
  </si>
  <si>
    <t>Gogova, Stanislava/AAL-6288-2020; Šteiner, Pavol/AAL-6467-2020</t>
  </si>
  <si>
    <t>COMENIUS UNIV BRATISLAVA</t>
  </si>
  <si>
    <t>BRATISLAVA</t>
  </si>
  <si>
    <t>VAJANSKEHO NABREZIE, BRATISLAVA, 811 02, SLOVAKIA</t>
  </si>
  <si>
    <t>1339-2204</t>
  </si>
  <si>
    <t>2453-9759</t>
  </si>
  <si>
    <t>MUZEOL KULTURNE DEDI</t>
  </si>
  <si>
    <t>Muzeol. Kulturne Dedicstvo</t>
  </si>
  <si>
    <t>Humanities, Multidisciplinary</t>
  </si>
  <si>
    <t>Arts &amp; Humanities - Other Topics</t>
  </si>
  <si>
    <t>GT4TC</t>
  </si>
  <si>
    <t>WOS:000444496200013</t>
  </si>
  <si>
    <t>The inclusion of Slovak Roma pupils in secondary school: contexts of language policy and planning</t>
  </si>
  <si>
    <t>CURRENT ISSUES IN LANGUAGE PLANNING</t>
  </si>
  <si>
    <t>Slovak Roma; language-in-education planning; micro language planning; school policy; migration</t>
  </si>
  <si>
    <t>ENGLISH-MEDIUM INSTRUCTION; EDUCATION POLICY</t>
  </si>
  <si>
    <t>The arrival of large numbers of Slovak Roma to Sheffield over a relatively short period has inserted two new languages (Slovak and Romani) into an already diverse, multilingual school environment. Schools face challenges in welcoming the new migrant children, inducting and integrating them and facilitating access to the English school curriculum. This paper draws on longitudinal ethnolinguistic research in one secondary school in Sheffield that has experienced this migration and language situation and responded in a variety of ways. Utilizing an analytical framework based upon ''language-in-education planning'' (LEP, [Kaplan &amp; Baldauf, 1997, Language planning. From practice to theory. Clevedon: Multilingual Matters]) and ''micro language planning'' (MLP, [Liddicoat &amp; Taylor-Leech, 2014, Micro language planning for multilingual education: Agency in local contexts. Current Issues in Language Planning, 15(3), 237-244]), the various emergent practices are examined. Findings show that the school is engaging in various ''unplanned'' practices to surmount the language and pedagogical issues, thus highlighting the role of MLP as a necessary part of more macro LEP processes.</t>
  </si>
  <si>
    <t>[Payne, Mark] Univ Sheffield, Sch Educ, Sheffield, S Yorkshire, England</t>
  </si>
  <si>
    <t>Payne, M (corresponding author), Univ Sheffield, Sch Educ, Sheffield, S Yorkshire, England.</t>
  </si>
  <si>
    <t>mark.payne@sheffield.ac.uk</t>
  </si>
  <si>
    <t>Academies Enterprise Trust (AET)</t>
  </si>
  <si>
    <t>This research was funded by the Academies Enterprise Trust (AET).</t>
  </si>
  <si>
    <t>1466-4208</t>
  </si>
  <si>
    <t>1747-7506</t>
  </si>
  <si>
    <t>CURR ISS LANG PLAN</t>
  </si>
  <si>
    <t>Curr. Iss. Lang. Plan.</t>
  </si>
  <si>
    <t>MAY</t>
  </si>
  <si>
    <t>10.1080/14664208.2016.1220281</t>
  </si>
  <si>
    <t>ES4YR</t>
  </si>
  <si>
    <t>WOS:000399543300003</t>
  </si>
  <si>
    <t>Hummel, E; Ozel, M; Medina-Jerez, W; Fancovicová, J; Usak, M; Prokop, P; Randler, C</t>
  </si>
  <si>
    <t>Hummel, Eberhard; Ozel, Murat; Medina-Jerez, William; Fancovicova, Jana; Usak, Muhammet; Prokop, Pavol; Randler, Christoph</t>
  </si>
  <si>
    <t>Interest in Birds and its Relationship with Attitudes and Myths: A Cross-cultural Study in Countries with Different Levels of Economic Development</t>
  </si>
  <si>
    <t>EDUCATIONAL SCIENCES-THEORY &amp; PRACTICE</t>
  </si>
  <si>
    <t>Attitudes; Birds; Cross-cultural study; Myths; Science education</t>
  </si>
  <si>
    <t>ELEMENTARY-SCHOOL PUPILS; GENDER-DIFFERENCES; CHILDRENS ATTITUDES; STUDENTS ATTITUDES; SCIENCE; KNOWLEDGE; BIOLOGY; MISCONCEPTIONS; PREDATORS; ANIMALS</t>
  </si>
  <si>
    <t>Birds are one of the most important species that can help protect biodiversity. Although birds are important beings for biodiversity and human existence, there is a relatively less quantity of research that has investigated the interest in and attitudes toward birds. This study aims to investigate the knowledge level of and attitudes toward birds among students in countries at different levels of economic development. To collect the data, a Bird Knowledge Questionnaire and a Bird Attitude Questionnaire were developed and used by the researchers in this study. These questionnaires were administered to a total of 852 students from different countries, including Colombia, Germany, Slovakia, and Turkey. The results obtained in this study showed that Colombian students had the highest interest in birds as compared to students in Slovakia, Turkey, and Germany. Girls had consistently higher interest in birds than boys in all countries, but there were no gender differences in the cognitive domain. Our research suggests that factual knowledge about birds is not a necessary prerequisite for interest in birds, but animal-related activities show strong associations with an interest in birds.</t>
  </si>
  <si>
    <t>[Hummel, Eberhard; Randler, Christoph] Univ Educ Heidelberg, D-69120 Heidelberg, Germany; [Ozel, Murat] Nigde Univ, Dept Sci Educ, TR-51240 Nigde, Turkey; [Medina-Jerez, William] Univ Texas El Paso, Dept Teacher Educ, Coll Educ, El Paso, TX 79968 USA; [Fancovicova, Jana; Prokop, Pavol] Trnava Univ, Fac Educ, Dept Biol, Bratislava 84506, Slovakia; [Usak, Muhammet] Gazi Univ, Fac Educ, Dept Sci Educ, Ankara, Turkey</t>
  </si>
  <si>
    <t>Ruprecht Karls University Heidelberg; Nigde Omer Halisdemir University; University of Texas System; University of Texas El Paso; University of Trnava; Comenius University Bratislava; Gazi University</t>
  </si>
  <si>
    <t>Ozel, M (corresponding author), Nigde Univ, Dept Sci Educ, TR-51240 Nigde, Turkey.</t>
  </si>
  <si>
    <t>hummel@ph-heidelberg.de; muratozel@nigde.edu.tr; wjmedinajerez@utep.edu; fankaj@gmail.com; musaktr@gmail.com; pprokop@post.sk; Randler@ph-heidelberg.de</t>
  </si>
  <si>
    <t>Usak, Muhammet/E-3176-2016; Randler, Christoph/E-5691-2016; Prokop, Pavol/ABD-9546-2020</t>
  </si>
  <si>
    <t>Usak, Muhammet/0000-0002-6537-9993; Randler, Christoph/0000-0002-7357-2793; Prokop, Pavol/0000-0003-2016-7468</t>
  </si>
  <si>
    <t>EDAM</t>
  </si>
  <si>
    <t>ISTANBUL</t>
  </si>
  <si>
    <t>KISIKLI MH ALEMDAG CD YAN YOL SK, SBK IS MERKEZI NO 5, KAT 1 USKUDAR, ISTANBUL, 81190, TURKEY</t>
  </si>
  <si>
    <t>2630-5984</t>
  </si>
  <si>
    <t>2148-7561</t>
  </si>
  <si>
    <t>EDUC SCI-THEOR PRACT</t>
  </si>
  <si>
    <t>Educ. Sci.-Theory Pract.</t>
  </si>
  <si>
    <t>10.12738/estp.2015.1.2242</t>
  </si>
  <si>
    <t>CG5BS</t>
  </si>
  <si>
    <t>WOS:000353305900020</t>
  </si>
  <si>
    <t>Kubiatko, M; Usak, M; Pecusova, E</t>
  </si>
  <si>
    <t>Kubiatko, Milan; Usak, Muhammet; Pecusova, Eva</t>
  </si>
  <si>
    <t>Elementary School Pupils' Knowledge and Misconceptions about Birds</t>
  </si>
  <si>
    <t>EURASIAN JOURNAL OF EDUCATIONAL RESEARCH</t>
  </si>
  <si>
    <t>birds; elementary school pupils; knowledge test; misconceptions</t>
  </si>
  <si>
    <t>CHILDRENS CONCEPTS; STUDENTS; SCIENCE; ATTITUDES; CONCEPTIONS; VERTEBRATE; ANIMALS; CROSS; AGE</t>
  </si>
  <si>
    <t>Problem Statement: Birds are an inseparable part of nature, with an important function. Pupils' knowledge is influenced by their own experiences, but mostly by the school environment. From this it is evident that schools can play an important role in forming pupils' environmental attitudes and can encourage them to join in conservationist activities. Purpose of Study: This study focused on investigating students' knowledge and misconceptions about birds. The main gold was to find out elementary school pupils' perceptions of birds. Methods: Pupils' knowledge and misconceptions were evaluated using a self-constructed knowledge test consisting of 30 questions, twelve of which were open-ended while the rest were multiple choice. Questionnaires were prepared with respect to Slovakian elementary science schools' curriculum concerning birds. The partipating students, 719 in total, attended seven Slovakian elementary schools. Their ages ranged from ten to sixteen. Statistical procedures were based on the comparison of results between boys and girls, between respondents from villages and from towns, between pet-owners and non-pet owners and among pupils of classes from Slovakian elementary schools grades 5 to 9. Findings and Results: The overall results showed that Slovakian elementary school pupils had serious problems with birds. Wrong ideas occur in all dimensions, and pupils of all age groups gave incorrect answers. Questions were distributed in five dimensions: 1. Identification of birds, 2. Reproduction of birds, 3. Food of birds, 4. Bird's senses, and 5. Bird migration. Girls achieved statistically significant higher scores than boys. Pupils who went through the curriculum about birds in elementary school were more successful than pupils who did not. The effects of residence (in towns or in villages) and pets were not significant. Conclusions and Recommendations: Data confirm the view that children do not come to primary science lessons as a 'tabula rasa' but come with rich knowledge about their physical world based on their everyday experiences. Recommendations suggested in the conclusion chapter of the paper focus on the implications for education.</t>
  </si>
  <si>
    <t>[Kubiatko, Milan; Pecusova, Eva] Masaryk Univ, Fac Educ, Sch Educ, Inst Res, Brno 60300, Czech Republic; [Usak, Muhammet] Zirve Univ, Fac Educ, Gaziantep, Turkey</t>
  </si>
  <si>
    <t>Masaryk University Brno; Zirve University</t>
  </si>
  <si>
    <t>Kubiatko, M (corresponding author), Masaryk Univ, Fac Educ, Sch Educ, Inst Res, Porici 31, Brno 60300, Czech Republic.</t>
  </si>
  <si>
    <t>mkubiatko@gmail.com; musaktr@gmail.com</t>
  </si>
  <si>
    <t>Usak, Muhammet/E-3176-2016; Kubiatko, Milan MK/J-4698-2012</t>
  </si>
  <si>
    <t>Usak, Muhammet/0000-0002-6537-9993; Kubiatko, Milan MK/0000-0002-4343-9609</t>
  </si>
  <si>
    <t>ANI YAYINCILIK</t>
  </si>
  <si>
    <t>BAKANLIKLAR</t>
  </si>
  <si>
    <t>KIZILIRMAK SOK NO 10-A, BAKANLIKLAR, ANKARA 00000, TURKEY</t>
  </si>
  <si>
    <t>1302-597X</t>
  </si>
  <si>
    <t>2528-8911</t>
  </si>
  <si>
    <t>EURASIAN J EDUC RES</t>
  </si>
  <si>
    <t>Egit. Arast.</t>
  </si>
  <si>
    <t>SPR</t>
  </si>
  <si>
    <t>792MD</t>
  </si>
  <si>
    <t>WOS:000292748800010</t>
  </si>
  <si>
    <t>Emmerová, I</t>
  </si>
  <si>
    <t>Emmerova, Ingrid</t>
  </si>
  <si>
    <t>The Social Pedagogue at School and Professionalising Prevention Processes in the Slovak School Environment</t>
  </si>
  <si>
    <t>NEW EDUCATIONAL REVIEW</t>
  </si>
  <si>
    <t>social pedagogue at school; prevention; professionalization of prevention; socio-pathological phenomena in pupils</t>
  </si>
  <si>
    <t>The article deals with the problems of preventing socio-pathological phenomena in the school environment. The author points out the necessity to professionalise the processes of prevention at primary and secondary schools with special regard to the activities of the social pedagogue, which is allowed by a number of legislative norms. At present, however, the main burden in the prevention of socio-pathological phenomena as well as its coordination has been on teachers who function as prevention coordinators.</t>
  </si>
  <si>
    <t>Univ Matej Bel, Inst Sci &amp; Res, Pedag Fac, Banska Bystrica 97411, Slovakia</t>
  </si>
  <si>
    <t>Emmerová, I (corresponding author), Univ Matej Bel, Inst Sci &amp; Res, Pedag Fac, Ruzova 13, Banska Bystrica 97411, Slovakia.</t>
  </si>
  <si>
    <t>ingrid.emmerova@pdf.umb.sk</t>
  </si>
  <si>
    <t>Veteška, Jaroslav/G-9801-2017</t>
  </si>
  <si>
    <t>Veteška, Jaroslav/0000-0003-1215-7956</t>
  </si>
  <si>
    <t>WYDAWNICTWO ADAM MARSZALEK</t>
  </si>
  <si>
    <t>TORUN</t>
  </si>
  <si>
    <t>UL LUBICKA 44, TORUN, 87-100, POLAND</t>
  </si>
  <si>
    <t>1732-6729</t>
  </si>
  <si>
    <t>NEW EDUC REV</t>
  </si>
  <si>
    <t>New Educ. Rev.</t>
  </si>
  <si>
    <t>911MG</t>
  </si>
  <si>
    <t>WOS:000301720400014</t>
  </si>
  <si>
    <t>Niklová, M</t>
  </si>
  <si>
    <t>Niklova, Miriam</t>
  </si>
  <si>
    <t>Prevention of Drug Addiction at Primary and Secondary Schools in the Slovak Republic</t>
  </si>
  <si>
    <t>drug prevention; primary and secondary schools; children and youth; prevention coordinator; social pedagogue; pupils' interest activities; projects of prevention work</t>
  </si>
  <si>
    <t>In this paper we analyse possibilities of drug prevention at primary and secondary schools. At the same time, we present some selected results of the research implemented with the coordinators of drug prevention and the pupils of primary and secondary schools in all the regions of Slovakia.</t>
  </si>
  <si>
    <t>Matej Bel Univ, Pedag Fac, Dept Pedag, Banska Bystrica 97411, Slovakia</t>
  </si>
  <si>
    <t>Niklová, M (corresponding author), Matej Bel Univ, Pedag Fac, Dept Pedag, Ruzova 13, Banska Bystrica 97411, Slovakia.</t>
  </si>
  <si>
    <t>mniklova@pdf.umb.sk</t>
  </si>
  <si>
    <t>3-4</t>
  </si>
  <si>
    <t>538MK</t>
  </si>
  <si>
    <t>WOS:000273188400015</t>
  </si>
  <si>
    <t>Mal'ová, M</t>
  </si>
  <si>
    <t>Mal'ova, Miriam</t>
  </si>
  <si>
    <t>Environment's impact on the emergence of drug addictions of children and youth;: Possibilities of their prevention</t>
  </si>
  <si>
    <t>drug addiction; environment; prevention; toxic addiction of children and youth; reasons for emergence of drug addictions; elementary schools.</t>
  </si>
  <si>
    <t>The contribution refers to the participation of environment for the emergence of drug addiction of children and youth. It expounds the origins of drug addiction emergence with special respect to environment's impact. It also presents selected results of the research implemented at elementary schools of the Banska Bystrica district in the Slovak Republic. A part of the research was directed to determine personal experiences with drugs of pupils at the 2(nd) stage of elementary schools.</t>
  </si>
  <si>
    <t>Matej Bel Univ, Pedagog Fac, Dept Pedagogy, Banska Bystrica 97411, Slovakia</t>
  </si>
  <si>
    <t>Mal'ová, M (corresponding author), Matej Bel Univ, Pedagog Fac, Dept Pedagogy, Ruzova 13, Banska Bystrica 97411, Slovakia.</t>
  </si>
  <si>
    <t>mmalova@pdf.umb.sk</t>
  </si>
  <si>
    <t>272IC</t>
  </si>
  <si>
    <t>WOS:000253852100007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</si>
</sst>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138</v>
      </c>
      <c r="AH2">
        <v>1</v>
      </c>
      <c r="AI2">
        <v>1</v>
      </c>
      <c r="AJ2">
        <v>8</v>
      </c>
      <c r="AK2">
        <v>8</v>
      </c>
      <c r="AL2" t="s">
        <v>91</v>
      </c>
      <c r="AM2" t="s">
        <v>92</v>
      </c>
      <c r="AN2" t="s">
        <v>93</v>
      </c>
      <c r="AO2" t="s">
        <v>94</v>
      </c>
      <c r="AP2" t="s">
        <v>95</v>
      </c>
      <c r="AQ2" t="s">
        <v>74</v>
      </c>
      <c r="AR2" t="s">
        <v>96</v>
      </c>
      <c r="AS2" t="s">
        <v>97</v>
      </c>
      <c r="AT2" t="s">
        <v>98</v>
      </c>
      <c r="AU2">
        <v>2023</v>
      </c>
      <c r="AV2" t="s">
        <v>74</v>
      </c>
      <c r="AW2" t="s">
        <v>74</v>
      </c>
      <c r="AX2" t="s">
        <v>74</v>
      </c>
      <c r="AY2" t="s">
        <v>74</v>
      </c>
      <c r="AZ2" t="s">
        <v>74</v>
      </c>
      <c r="BA2" t="s">
        <v>74</v>
      </c>
      <c r="BB2" t="s">
        <v>74</v>
      </c>
      <c r="BC2" t="s">
        <v>74</v>
      </c>
      <c r="BD2" t="s">
        <v>74</v>
      </c>
      <c r="BE2" t="s">
        <v>99</v>
      </c>
      <c r="BF2" t="str">
        <f>HYPERLINK("http://dx.doi.org/10.1080/09500693.2023.2219811","http://dx.doi.org/10.1080/09500693.2023.2219811")</f>
        <v>http://dx.doi.org/10.1080/09500693.2023.2219811</v>
      </c>
      <c r="BG2" t="s">
        <v>74</v>
      </c>
      <c r="BH2" t="s">
        <v>100</v>
      </c>
      <c r="BI2">
        <v>36</v>
      </c>
      <c r="BJ2" t="s">
        <v>101</v>
      </c>
      <c r="BK2" t="s">
        <v>102</v>
      </c>
      <c r="BL2" t="s">
        <v>101</v>
      </c>
      <c r="BM2" t="s">
        <v>103</v>
      </c>
      <c r="BN2" t="s">
        <v>74</v>
      </c>
      <c r="BO2" t="s">
        <v>74</v>
      </c>
      <c r="BP2" t="s">
        <v>74</v>
      </c>
      <c r="BQ2" t="s">
        <v>74</v>
      </c>
      <c r="BR2" t="s">
        <v>104</v>
      </c>
      <c r="BS2" t="s">
        <v>105</v>
      </c>
      <c r="BT2" t="str">
        <f>HYPERLINK("https%3A%2F%2Fwww.webofscience.com%2Fwos%2Fwoscc%2Ffull-record%2FWOS:001003217300001","View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110</v>
      </c>
      <c r="O3" t="s">
        <v>74</v>
      </c>
      <c r="P3" t="s">
        <v>74</v>
      </c>
      <c r="Q3" t="s">
        <v>74</v>
      </c>
      <c r="R3" t="s">
        <v>74</v>
      </c>
      <c r="S3" t="s">
        <v>74</v>
      </c>
      <c r="T3" t="s">
        <v>111</v>
      </c>
      <c r="U3" t="s">
        <v>112</v>
      </c>
      <c r="V3" t="s">
        <v>113</v>
      </c>
      <c r="W3" t="s">
        <v>114</v>
      </c>
      <c r="X3" t="s">
        <v>115</v>
      </c>
      <c r="Y3" t="s">
        <v>116</v>
      </c>
      <c r="Z3" t="s">
        <v>117</v>
      </c>
      <c r="AA3" t="s">
        <v>118</v>
      </c>
      <c r="AB3" t="s">
        <v>119</v>
      </c>
      <c r="AC3" t="s">
        <v>120</v>
      </c>
      <c r="AD3" t="s">
        <v>74</v>
      </c>
      <c r="AE3" t="s">
        <v>121</v>
      </c>
      <c r="AF3" t="s">
        <v>74</v>
      </c>
      <c r="AG3">
        <v>156</v>
      </c>
      <c r="AH3">
        <v>0</v>
      </c>
      <c r="AI3">
        <v>0</v>
      </c>
      <c r="AJ3">
        <v>7</v>
      </c>
      <c r="AK3">
        <v>8</v>
      </c>
      <c r="AL3" t="s">
        <v>122</v>
      </c>
      <c r="AM3" t="s">
        <v>123</v>
      </c>
      <c r="AN3" t="s">
        <v>124</v>
      </c>
      <c r="AO3" t="s">
        <v>125</v>
      </c>
      <c r="AP3" t="s">
        <v>74</v>
      </c>
      <c r="AQ3" t="s">
        <v>74</v>
      </c>
      <c r="AR3" t="s">
        <v>126</v>
      </c>
      <c r="AS3" t="s">
        <v>127</v>
      </c>
      <c r="AT3" t="s">
        <v>74</v>
      </c>
      <c r="AU3">
        <v>2023</v>
      </c>
      <c r="AV3">
        <v>13</v>
      </c>
      <c r="AW3">
        <v>2</v>
      </c>
      <c r="AX3" t="s">
        <v>74</v>
      </c>
      <c r="AY3" t="s">
        <v>74</v>
      </c>
      <c r="AZ3" t="s">
        <v>74</v>
      </c>
      <c r="BA3" t="s">
        <v>74</v>
      </c>
      <c r="BB3">
        <v>36</v>
      </c>
      <c r="BC3">
        <v>63</v>
      </c>
      <c r="BD3" t="s">
        <v>74</v>
      </c>
      <c r="BE3" t="s">
        <v>128</v>
      </c>
      <c r="BF3" t="str">
        <f>HYPERLINK("http://dx.doi.org/10.3991/ijep.v13i2.35971","http://dx.doi.org/10.3991/ijep.v13i2.35971")</f>
        <v>http://dx.doi.org/10.3991/ijep.v13i2.35971</v>
      </c>
      <c r="BG3" t="s">
        <v>74</v>
      </c>
      <c r="BH3" t="s">
        <v>74</v>
      </c>
      <c r="BI3">
        <v>28</v>
      </c>
      <c r="BJ3" t="s">
        <v>129</v>
      </c>
      <c r="BK3" t="s">
        <v>130</v>
      </c>
      <c r="BL3" t="s">
        <v>101</v>
      </c>
      <c r="BM3" t="s">
        <v>131</v>
      </c>
      <c r="BN3" t="s">
        <v>74</v>
      </c>
      <c r="BO3" t="s">
        <v>132</v>
      </c>
      <c r="BP3" t="s">
        <v>74</v>
      </c>
      <c r="BQ3" t="s">
        <v>74</v>
      </c>
      <c r="BR3" t="s">
        <v>104</v>
      </c>
      <c r="BS3" t="s">
        <v>133</v>
      </c>
      <c r="BT3" t="str">
        <f>HYPERLINK("https%3A%2F%2Fwww.webofscience.com%2Fwos%2Fwoscc%2Ffull-record%2FWOS:000956984900003","View Full Record in Web of Science")</f>
        <v>View Full Record in Web of Science</v>
      </c>
    </row>
    <row r="4" spans="1:72" x14ac:dyDescent="0.25">
      <c r="A4" t="s">
        <v>72</v>
      </c>
      <c r="B4" t="s">
        <v>134</v>
      </c>
      <c r="C4" t="s">
        <v>74</v>
      </c>
      <c r="D4" t="s">
        <v>74</v>
      </c>
      <c r="E4" t="s">
        <v>74</v>
      </c>
      <c r="F4" t="s">
        <v>135</v>
      </c>
      <c r="G4" t="s">
        <v>74</v>
      </c>
      <c r="H4" t="s">
        <v>74</v>
      </c>
      <c r="I4" t="s">
        <v>136</v>
      </c>
      <c r="J4" t="s">
        <v>137</v>
      </c>
      <c r="K4" t="s">
        <v>74</v>
      </c>
      <c r="L4" t="s">
        <v>74</v>
      </c>
      <c r="M4" t="s">
        <v>78</v>
      </c>
      <c r="N4" t="s">
        <v>110</v>
      </c>
      <c r="O4" t="s">
        <v>74</v>
      </c>
      <c r="P4" t="s">
        <v>74</v>
      </c>
      <c r="Q4" t="s">
        <v>74</v>
      </c>
      <c r="R4" t="s">
        <v>74</v>
      </c>
      <c r="S4" t="s">
        <v>74</v>
      </c>
      <c r="T4" t="s">
        <v>138</v>
      </c>
      <c r="U4" t="s">
        <v>139</v>
      </c>
      <c r="V4" t="s">
        <v>140</v>
      </c>
      <c r="W4" t="s">
        <v>141</v>
      </c>
      <c r="X4" t="s">
        <v>84</v>
      </c>
      <c r="Y4" t="s">
        <v>142</v>
      </c>
      <c r="Z4" t="s">
        <v>143</v>
      </c>
      <c r="AA4" t="s">
        <v>144</v>
      </c>
      <c r="AB4" t="s">
        <v>145</v>
      </c>
      <c r="AC4" t="s">
        <v>146</v>
      </c>
      <c r="AD4" t="s">
        <v>147</v>
      </c>
      <c r="AE4" t="s">
        <v>148</v>
      </c>
      <c r="AF4" t="s">
        <v>74</v>
      </c>
      <c r="AG4">
        <v>63</v>
      </c>
      <c r="AH4">
        <v>0</v>
      </c>
      <c r="AI4">
        <v>0</v>
      </c>
      <c r="AJ4">
        <v>7</v>
      </c>
      <c r="AK4">
        <v>12</v>
      </c>
      <c r="AL4" t="s">
        <v>149</v>
      </c>
      <c r="AM4" t="s">
        <v>150</v>
      </c>
      <c r="AN4" t="s">
        <v>151</v>
      </c>
      <c r="AO4" t="s">
        <v>74</v>
      </c>
      <c r="AP4" t="s">
        <v>152</v>
      </c>
      <c r="AQ4" t="s">
        <v>74</v>
      </c>
      <c r="AR4" t="s">
        <v>153</v>
      </c>
      <c r="AS4" t="s">
        <v>154</v>
      </c>
      <c r="AT4" t="s">
        <v>155</v>
      </c>
      <c r="AU4">
        <v>2022</v>
      </c>
      <c r="AV4">
        <v>14</v>
      </c>
      <c r="AW4">
        <v>20</v>
      </c>
      <c r="AX4" t="s">
        <v>74</v>
      </c>
      <c r="AY4" t="s">
        <v>74</v>
      </c>
      <c r="AZ4" t="s">
        <v>74</v>
      </c>
      <c r="BA4" t="s">
        <v>74</v>
      </c>
      <c r="BB4" t="s">
        <v>74</v>
      </c>
      <c r="BC4" t="s">
        <v>74</v>
      </c>
      <c r="BD4">
        <v>13292</v>
      </c>
      <c r="BE4" t="s">
        <v>156</v>
      </c>
      <c r="BF4" t="str">
        <f>HYPERLINK("http://dx.doi.org/10.3390/su142013292","http://dx.doi.org/10.3390/su142013292")</f>
        <v>http://dx.doi.org/10.3390/su142013292</v>
      </c>
      <c r="BG4" t="s">
        <v>74</v>
      </c>
      <c r="BH4" t="s">
        <v>74</v>
      </c>
      <c r="BI4">
        <v>14</v>
      </c>
      <c r="BJ4" t="s">
        <v>157</v>
      </c>
      <c r="BK4" t="s">
        <v>158</v>
      </c>
      <c r="BL4" t="s">
        <v>159</v>
      </c>
      <c r="BM4" t="s">
        <v>160</v>
      </c>
      <c r="BN4" t="s">
        <v>74</v>
      </c>
      <c r="BO4" t="s">
        <v>132</v>
      </c>
      <c r="BP4" t="s">
        <v>74</v>
      </c>
      <c r="BQ4" t="s">
        <v>74</v>
      </c>
      <c r="BR4" t="s">
        <v>104</v>
      </c>
      <c r="BS4" t="s">
        <v>161</v>
      </c>
      <c r="BT4" t="str">
        <f>HYPERLINK("https%3A%2F%2Fwww.webofscience.com%2Fwos%2Fwoscc%2Ffull-record%2FWOS:000875979500001","View Full Record in Web of Science")</f>
        <v>View Full Record in Web of Science</v>
      </c>
    </row>
    <row r="5" spans="1:72" x14ac:dyDescent="0.25">
      <c r="A5" t="s">
        <v>72</v>
      </c>
      <c r="B5" t="s">
        <v>162</v>
      </c>
      <c r="C5" t="s">
        <v>74</v>
      </c>
      <c r="D5" t="s">
        <v>74</v>
      </c>
      <c r="E5" t="s">
        <v>74</v>
      </c>
      <c r="F5" t="s">
        <v>163</v>
      </c>
      <c r="G5" t="s">
        <v>74</v>
      </c>
      <c r="H5" t="s">
        <v>74</v>
      </c>
      <c r="I5" t="s">
        <v>164</v>
      </c>
      <c r="J5" t="s">
        <v>165</v>
      </c>
      <c r="K5" t="s">
        <v>74</v>
      </c>
      <c r="L5" t="s">
        <v>74</v>
      </c>
      <c r="M5" t="s">
        <v>78</v>
      </c>
      <c r="N5" t="s">
        <v>110</v>
      </c>
      <c r="O5" t="s">
        <v>74</v>
      </c>
      <c r="P5" t="s">
        <v>74</v>
      </c>
      <c r="Q5" t="s">
        <v>74</v>
      </c>
      <c r="R5" t="s">
        <v>74</v>
      </c>
      <c r="S5" t="s">
        <v>74</v>
      </c>
      <c r="T5" t="s">
        <v>166</v>
      </c>
      <c r="U5" t="s">
        <v>167</v>
      </c>
      <c r="V5" t="s">
        <v>168</v>
      </c>
      <c r="W5" t="s">
        <v>169</v>
      </c>
      <c r="X5" t="s">
        <v>170</v>
      </c>
      <c r="Y5" t="s">
        <v>171</v>
      </c>
      <c r="Z5" t="s">
        <v>172</v>
      </c>
      <c r="AA5" t="s">
        <v>173</v>
      </c>
      <c r="AB5" t="s">
        <v>174</v>
      </c>
      <c r="AC5" t="s">
        <v>175</v>
      </c>
      <c r="AD5" t="s">
        <v>176</v>
      </c>
      <c r="AE5" t="s">
        <v>177</v>
      </c>
      <c r="AF5" t="s">
        <v>74</v>
      </c>
      <c r="AG5">
        <v>64</v>
      </c>
      <c r="AH5">
        <v>0</v>
      </c>
      <c r="AI5">
        <v>0</v>
      </c>
      <c r="AJ5">
        <v>3</v>
      </c>
      <c r="AK5">
        <v>15</v>
      </c>
      <c r="AL5" t="s">
        <v>149</v>
      </c>
      <c r="AM5" t="s">
        <v>150</v>
      </c>
      <c r="AN5" t="s">
        <v>151</v>
      </c>
      <c r="AO5" t="s">
        <v>74</v>
      </c>
      <c r="AP5" t="s">
        <v>178</v>
      </c>
      <c r="AQ5" t="s">
        <v>74</v>
      </c>
      <c r="AR5" t="s">
        <v>179</v>
      </c>
      <c r="AS5" t="s">
        <v>180</v>
      </c>
      <c r="AT5" t="s">
        <v>181</v>
      </c>
      <c r="AU5">
        <v>2022</v>
      </c>
      <c r="AV5">
        <v>12</v>
      </c>
      <c r="AW5">
        <v>4</v>
      </c>
      <c r="AX5" t="s">
        <v>74</v>
      </c>
      <c r="AY5" t="s">
        <v>74</v>
      </c>
      <c r="AZ5" t="s">
        <v>74</v>
      </c>
      <c r="BA5" t="s">
        <v>74</v>
      </c>
      <c r="BB5" t="s">
        <v>74</v>
      </c>
      <c r="BC5" t="s">
        <v>74</v>
      </c>
      <c r="BD5">
        <v>246</v>
      </c>
      <c r="BE5" t="s">
        <v>182</v>
      </c>
      <c r="BF5" t="str">
        <f>HYPERLINK("http://dx.doi.org/10.3390/educsci12040246","http://dx.doi.org/10.3390/educsci12040246")</f>
        <v>http://dx.doi.org/10.3390/educsci12040246</v>
      </c>
      <c r="BG5" t="s">
        <v>74</v>
      </c>
      <c r="BH5" t="s">
        <v>74</v>
      </c>
      <c r="BI5">
        <v>20</v>
      </c>
      <c r="BJ5" t="s">
        <v>101</v>
      </c>
      <c r="BK5" t="s">
        <v>130</v>
      </c>
      <c r="BL5" t="s">
        <v>101</v>
      </c>
      <c r="BM5" t="s">
        <v>183</v>
      </c>
      <c r="BN5" t="s">
        <v>74</v>
      </c>
      <c r="BO5" t="s">
        <v>132</v>
      </c>
      <c r="BP5" t="s">
        <v>74</v>
      </c>
      <c r="BQ5" t="s">
        <v>74</v>
      </c>
      <c r="BR5" t="s">
        <v>104</v>
      </c>
      <c r="BS5" t="s">
        <v>184</v>
      </c>
      <c r="BT5" t="str">
        <f>HYPERLINK("https%3A%2F%2Fwww.webofscience.com%2Fwos%2Fwoscc%2Ffull-record%2FWOS:000785159100001","View Full Record in Web of Science")</f>
        <v>View Full Record in Web of Science</v>
      </c>
    </row>
    <row r="6" spans="1:72" x14ac:dyDescent="0.25">
      <c r="A6" t="s">
        <v>72</v>
      </c>
      <c r="B6" t="s">
        <v>185</v>
      </c>
      <c r="C6" t="s">
        <v>74</v>
      </c>
      <c r="D6" t="s">
        <v>74</v>
      </c>
      <c r="E6" t="s">
        <v>74</v>
      </c>
      <c r="F6" t="s">
        <v>186</v>
      </c>
      <c r="G6" t="s">
        <v>74</v>
      </c>
      <c r="H6" t="s">
        <v>74</v>
      </c>
      <c r="I6" t="s">
        <v>187</v>
      </c>
      <c r="J6" t="s">
        <v>188</v>
      </c>
      <c r="K6" t="s">
        <v>74</v>
      </c>
      <c r="L6" t="s">
        <v>74</v>
      </c>
      <c r="M6" t="s">
        <v>78</v>
      </c>
      <c r="N6" t="s">
        <v>110</v>
      </c>
      <c r="O6" t="s">
        <v>74</v>
      </c>
      <c r="P6" t="s">
        <v>74</v>
      </c>
      <c r="Q6" t="s">
        <v>74</v>
      </c>
      <c r="R6" t="s">
        <v>74</v>
      </c>
      <c r="S6" t="s">
        <v>74</v>
      </c>
      <c r="T6" t="s">
        <v>74</v>
      </c>
      <c r="U6" t="s">
        <v>74</v>
      </c>
      <c r="V6" t="s">
        <v>189</v>
      </c>
      <c r="W6" t="s">
        <v>190</v>
      </c>
      <c r="X6" t="s">
        <v>191</v>
      </c>
      <c r="Y6" t="s">
        <v>192</v>
      </c>
      <c r="Z6" t="s">
        <v>193</v>
      </c>
      <c r="AA6" t="s">
        <v>74</v>
      </c>
      <c r="AB6" t="s">
        <v>194</v>
      </c>
      <c r="AC6" t="s">
        <v>74</v>
      </c>
      <c r="AD6" t="s">
        <v>74</v>
      </c>
      <c r="AE6" t="s">
        <v>74</v>
      </c>
      <c r="AF6" t="s">
        <v>74</v>
      </c>
      <c r="AG6">
        <v>15</v>
      </c>
      <c r="AH6">
        <v>0</v>
      </c>
      <c r="AI6">
        <v>0</v>
      </c>
      <c r="AJ6">
        <v>3</v>
      </c>
      <c r="AK6">
        <v>11</v>
      </c>
      <c r="AL6" t="s">
        <v>195</v>
      </c>
      <c r="AM6" t="s">
        <v>196</v>
      </c>
      <c r="AN6" t="s">
        <v>197</v>
      </c>
      <c r="AO6" t="s">
        <v>198</v>
      </c>
      <c r="AP6" t="s">
        <v>199</v>
      </c>
      <c r="AQ6" t="s">
        <v>74</v>
      </c>
      <c r="AR6" t="s">
        <v>200</v>
      </c>
      <c r="AS6" t="s">
        <v>201</v>
      </c>
      <c r="AT6" t="s">
        <v>202</v>
      </c>
      <c r="AU6">
        <v>2022</v>
      </c>
      <c r="AV6">
        <v>76</v>
      </c>
      <c r="AW6">
        <v>4</v>
      </c>
      <c r="AX6" t="s">
        <v>74</v>
      </c>
      <c r="AY6" t="s">
        <v>74</v>
      </c>
      <c r="AZ6" t="s">
        <v>74</v>
      </c>
      <c r="BA6" t="s">
        <v>74</v>
      </c>
      <c r="BB6">
        <v>519</v>
      </c>
      <c r="BC6">
        <v>528</v>
      </c>
      <c r="BD6" t="s">
        <v>74</v>
      </c>
      <c r="BE6" t="s">
        <v>203</v>
      </c>
      <c r="BF6" t="str">
        <f>HYPERLINK("http://dx.doi.org/10.1093/elt/ccab068","http://dx.doi.org/10.1093/elt/ccab068")</f>
        <v>http://dx.doi.org/10.1093/elt/ccab068</v>
      </c>
      <c r="BG6" t="s">
        <v>74</v>
      </c>
      <c r="BH6" t="s">
        <v>204</v>
      </c>
      <c r="BI6">
        <v>10</v>
      </c>
      <c r="BJ6" t="s">
        <v>205</v>
      </c>
      <c r="BK6" t="s">
        <v>206</v>
      </c>
      <c r="BL6" t="s">
        <v>207</v>
      </c>
      <c r="BM6" t="s">
        <v>208</v>
      </c>
      <c r="BN6" t="s">
        <v>74</v>
      </c>
      <c r="BO6" t="s">
        <v>209</v>
      </c>
      <c r="BP6" t="s">
        <v>74</v>
      </c>
      <c r="BQ6" t="s">
        <v>74</v>
      </c>
      <c r="BR6" t="s">
        <v>104</v>
      </c>
      <c r="BS6" t="s">
        <v>210</v>
      </c>
      <c r="BT6" t="str">
        <f>HYPERLINK("https%3A%2F%2Fwww.webofscience.com%2Fwos%2Fwoscc%2Ffull-record%2FWOS:000789407600001","View Full Record in Web of Science")</f>
        <v>View Full Record in Web of Science</v>
      </c>
    </row>
    <row r="7" spans="1:72" x14ac:dyDescent="0.25">
      <c r="A7" t="s">
        <v>72</v>
      </c>
      <c r="B7" t="s">
        <v>211</v>
      </c>
      <c r="C7" t="s">
        <v>74</v>
      </c>
      <c r="D7" t="s">
        <v>74</v>
      </c>
      <c r="E7" t="s">
        <v>74</v>
      </c>
      <c r="F7" t="s">
        <v>212</v>
      </c>
      <c r="G7" t="s">
        <v>74</v>
      </c>
      <c r="H7" t="s">
        <v>74</v>
      </c>
      <c r="I7" t="s">
        <v>213</v>
      </c>
      <c r="J7" t="s">
        <v>165</v>
      </c>
      <c r="K7" t="s">
        <v>74</v>
      </c>
      <c r="L7" t="s">
        <v>74</v>
      </c>
      <c r="M7" t="s">
        <v>78</v>
      </c>
      <c r="N7" t="s">
        <v>110</v>
      </c>
      <c r="O7" t="s">
        <v>74</v>
      </c>
      <c r="P7" t="s">
        <v>74</v>
      </c>
      <c r="Q7" t="s">
        <v>74</v>
      </c>
      <c r="R7" t="s">
        <v>74</v>
      </c>
      <c r="S7" t="s">
        <v>74</v>
      </c>
      <c r="T7" t="s">
        <v>214</v>
      </c>
      <c r="U7" t="s">
        <v>215</v>
      </c>
      <c r="V7" t="s">
        <v>216</v>
      </c>
      <c r="W7" t="s">
        <v>217</v>
      </c>
      <c r="X7" t="s">
        <v>218</v>
      </c>
      <c r="Y7" t="s">
        <v>219</v>
      </c>
      <c r="Z7" t="s">
        <v>220</v>
      </c>
      <c r="AA7" t="s">
        <v>221</v>
      </c>
      <c r="AB7" t="s">
        <v>222</v>
      </c>
      <c r="AC7" t="s">
        <v>223</v>
      </c>
      <c r="AD7" t="s">
        <v>224</v>
      </c>
      <c r="AE7" t="s">
        <v>225</v>
      </c>
      <c r="AF7" t="s">
        <v>74</v>
      </c>
      <c r="AG7">
        <v>74</v>
      </c>
      <c r="AH7">
        <v>6</v>
      </c>
      <c r="AI7">
        <v>6</v>
      </c>
      <c r="AJ7">
        <v>12</v>
      </c>
      <c r="AK7">
        <v>31</v>
      </c>
      <c r="AL7" t="s">
        <v>149</v>
      </c>
      <c r="AM7" t="s">
        <v>150</v>
      </c>
      <c r="AN7" t="s">
        <v>151</v>
      </c>
      <c r="AO7" t="s">
        <v>74</v>
      </c>
      <c r="AP7" t="s">
        <v>178</v>
      </c>
      <c r="AQ7" t="s">
        <v>74</v>
      </c>
      <c r="AR7" t="s">
        <v>179</v>
      </c>
      <c r="AS7" t="s">
        <v>180</v>
      </c>
      <c r="AT7" t="s">
        <v>226</v>
      </c>
      <c r="AU7">
        <v>2021</v>
      </c>
      <c r="AV7">
        <v>11</v>
      </c>
      <c r="AW7">
        <v>9</v>
      </c>
      <c r="AX7" t="s">
        <v>74</v>
      </c>
      <c r="AY7" t="s">
        <v>74</v>
      </c>
      <c r="AZ7" t="s">
        <v>74</v>
      </c>
      <c r="BA7" t="s">
        <v>74</v>
      </c>
      <c r="BB7" t="s">
        <v>74</v>
      </c>
      <c r="BC7" t="s">
        <v>74</v>
      </c>
      <c r="BD7">
        <v>506</v>
      </c>
      <c r="BE7" t="s">
        <v>227</v>
      </c>
      <c r="BF7" t="str">
        <f>HYPERLINK("http://dx.doi.org/10.3390/educsci11090506","http://dx.doi.org/10.3390/educsci11090506")</f>
        <v>http://dx.doi.org/10.3390/educsci11090506</v>
      </c>
      <c r="BG7" t="s">
        <v>74</v>
      </c>
      <c r="BH7" t="s">
        <v>74</v>
      </c>
      <c r="BI7">
        <v>30</v>
      </c>
      <c r="BJ7" t="s">
        <v>101</v>
      </c>
      <c r="BK7" t="s">
        <v>130</v>
      </c>
      <c r="BL7" t="s">
        <v>101</v>
      </c>
      <c r="BM7" t="s">
        <v>228</v>
      </c>
      <c r="BN7" t="s">
        <v>74</v>
      </c>
      <c r="BO7" t="s">
        <v>132</v>
      </c>
      <c r="BP7" t="s">
        <v>74</v>
      </c>
      <c r="BQ7" t="s">
        <v>74</v>
      </c>
      <c r="BR7" t="s">
        <v>104</v>
      </c>
      <c r="BS7" t="s">
        <v>229</v>
      </c>
      <c r="BT7" t="str">
        <f>HYPERLINK("https%3A%2F%2Fwww.webofscience.com%2Fwos%2Fwoscc%2Ffull-record%2FWOS:000699592700001","View Full Record in Web of Science")</f>
        <v>View Full Record in Web of Science</v>
      </c>
    </row>
    <row r="8" spans="1:72" x14ac:dyDescent="0.25">
      <c r="A8" t="s">
        <v>72</v>
      </c>
      <c r="B8" t="s">
        <v>230</v>
      </c>
      <c r="C8" t="s">
        <v>74</v>
      </c>
      <c r="D8" t="s">
        <v>74</v>
      </c>
      <c r="E8" t="s">
        <v>74</v>
      </c>
      <c r="F8" t="s">
        <v>231</v>
      </c>
      <c r="G8" t="s">
        <v>74</v>
      </c>
      <c r="H8" t="s">
        <v>74</v>
      </c>
      <c r="I8" t="s">
        <v>232</v>
      </c>
      <c r="J8" t="s">
        <v>233</v>
      </c>
      <c r="K8" t="s">
        <v>74</v>
      </c>
      <c r="L8" t="s">
        <v>74</v>
      </c>
      <c r="M8" t="s">
        <v>78</v>
      </c>
      <c r="N8" t="s">
        <v>110</v>
      </c>
      <c r="O8" t="s">
        <v>74</v>
      </c>
      <c r="P8" t="s">
        <v>74</v>
      </c>
      <c r="Q8" t="s">
        <v>74</v>
      </c>
      <c r="R8" t="s">
        <v>74</v>
      </c>
      <c r="S8" t="s">
        <v>74</v>
      </c>
      <c r="T8" t="s">
        <v>234</v>
      </c>
      <c r="U8" t="s">
        <v>74</v>
      </c>
      <c r="V8" t="s">
        <v>235</v>
      </c>
      <c r="W8" t="s">
        <v>236</v>
      </c>
      <c r="X8" t="s">
        <v>237</v>
      </c>
      <c r="Y8" t="s">
        <v>238</v>
      </c>
      <c r="Z8" t="s">
        <v>239</v>
      </c>
      <c r="AA8" t="s">
        <v>74</v>
      </c>
      <c r="AB8" t="s">
        <v>240</v>
      </c>
      <c r="AC8" t="s">
        <v>241</v>
      </c>
      <c r="AD8" t="s">
        <v>242</v>
      </c>
      <c r="AE8" t="s">
        <v>243</v>
      </c>
      <c r="AF8" t="s">
        <v>74</v>
      </c>
      <c r="AG8">
        <v>32</v>
      </c>
      <c r="AH8">
        <v>0</v>
      </c>
      <c r="AI8">
        <v>0</v>
      </c>
      <c r="AJ8">
        <v>4</v>
      </c>
      <c r="AK8">
        <v>13</v>
      </c>
      <c r="AL8" t="s">
        <v>244</v>
      </c>
      <c r="AM8" t="s">
        <v>245</v>
      </c>
      <c r="AN8" t="s">
        <v>246</v>
      </c>
      <c r="AO8" t="s">
        <v>247</v>
      </c>
      <c r="AP8" t="s">
        <v>248</v>
      </c>
      <c r="AQ8" t="s">
        <v>74</v>
      </c>
      <c r="AR8" t="s">
        <v>249</v>
      </c>
      <c r="AS8" t="s">
        <v>250</v>
      </c>
      <c r="AT8" t="s">
        <v>251</v>
      </c>
      <c r="AU8">
        <v>2021</v>
      </c>
      <c r="AV8">
        <v>10</v>
      </c>
      <c r="AW8">
        <v>2</v>
      </c>
      <c r="AX8" t="s">
        <v>74</v>
      </c>
      <c r="AY8" t="s">
        <v>74</v>
      </c>
      <c r="AZ8" t="s">
        <v>74</v>
      </c>
      <c r="BA8" t="s">
        <v>74</v>
      </c>
      <c r="BB8">
        <v>395</v>
      </c>
      <c r="BC8">
        <v>408</v>
      </c>
      <c r="BD8" t="s">
        <v>74</v>
      </c>
      <c r="BE8" t="s">
        <v>252</v>
      </c>
      <c r="BF8" t="str">
        <f>HYPERLINK("http://dx.doi.org/10.13187/ejced.2021.2.395","http://dx.doi.org/10.13187/ejced.2021.2.395")</f>
        <v>http://dx.doi.org/10.13187/ejced.2021.2.395</v>
      </c>
      <c r="BG8" t="s">
        <v>74</v>
      </c>
      <c r="BH8" t="s">
        <v>74</v>
      </c>
      <c r="BI8">
        <v>14</v>
      </c>
      <c r="BJ8" t="s">
        <v>101</v>
      </c>
      <c r="BK8" t="s">
        <v>130</v>
      </c>
      <c r="BL8" t="s">
        <v>101</v>
      </c>
      <c r="BM8" t="s">
        <v>253</v>
      </c>
      <c r="BN8" t="s">
        <v>74</v>
      </c>
      <c r="BO8" t="s">
        <v>254</v>
      </c>
      <c r="BP8" t="s">
        <v>74</v>
      </c>
      <c r="BQ8" t="s">
        <v>74</v>
      </c>
      <c r="BR8" t="s">
        <v>104</v>
      </c>
      <c r="BS8" t="s">
        <v>255</v>
      </c>
      <c r="BT8" t="str">
        <f>HYPERLINK("https%3A%2F%2Fwww.webofscience.com%2Fwos%2Fwoscc%2Ffull-record%2FWOS:000669658200009","View Full Record in Web of Science")</f>
        <v>View Full Record in Web of Science</v>
      </c>
    </row>
    <row r="9" spans="1:72" x14ac:dyDescent="0.25">
      <c r="A9" t="s">
        <v>72</v>
      </c>
      <c r="B9" t="s">
        <v>256</v>
      </c>
      <c r="C9" t="s">
        <v>74</v>
      </c>
      <c r="D9" t="s">
        <v>74</v>
      </c>
      <c r="E9" t="s">
        <v>74</v>
      </c>
      <c r="F9" t="s">
        <v>257</v>
      </c>
      <c r="G9" t="s">
        <v>74</v>
      </c>
      <c r="H9" t="s">
        <v>74</v>
      </c>
      <c r="I9" t="s">
        <v>258</v>
      </c>
      <c r="J9" t="s">
        <v>259</v>
      </c>
      <c r="K9" t="s">
        <v>74</v>
      </c>
      <c r="L9" t="s">
        <v>74</v>
      </c>
      <c r="M9" t="s">
        <v>78</v>
      </c>
      <c r="N9" t="s">
        <v>110</v>
      </c>
      <c r="O9" t="s">
        <v>74</v>
      </c>
      <c r="P9" t="s">
        <v>74</v>
      </c>
      <c r="Q9" t="s">
        <v>74</v>
      </c>
      <c r="R9" t="s">
        <v>74</v>
      </c>
      <c r="S9" t="s">
        <v>74</v>
      </c>
      <c r="T9" t="s">
        <v>260</v>
      </c>
      <c r="U9" t="s">
        <v>261</v>
      </c>
      <c r="V9" t="s">
        <v>262</v>
      </c>
      <c r="W9" t="s">
        <v>263</v>
      </c>
      <c r="X9" t="s">
        <v>264</v>
      </c>
      <c r="Y9" t="s">
        <v>265</v>
      </c>
      <c r="Z9" t="s">
        <v>266</v>
      </c>
      <c r="AA9" t="s">
        <v>74</v>
      </c>
      <c r="AB9" t="s">
        <v>74</v>
      </c>
      <c r="AC9" t="s">
        <v>267</v>
      </c>
      <c r="AD9" t="s">
        <v>268</v>
      </c>
      <c r="AE9" t="s">
        <v>269</v>
      </c>
      <c r="AF9" t="s">
        <v>74</v>
      </c>
      <c r="AG9">
        <v>30</v>
      </c>
      <c r="AH9">
        <v>0</v>
      </c>
      <c r="AI9">
        <v>0</v>
      </c>
      <c r="AJ9">
        <v>1</v>
      </c>
      <c r="AK9">
        <v>10</v>
      </c>
      <c r="AL9" t="s">
        <v>270</v>
      </c>
      <c r="AM9" t="s">
        <v>271</v>
      </c>
      <c r="AN9" t="s">
        <v>272</v>
      </c>
      <c r="AO9" t="s">
        <v>273</v>
      </c>
      <c r="AP9" t="s">
        <v>274</v>
      </c>
      <c r="AQ9" t="s">
        <v>74</v>
      </c>
      <c r="AR9" t="s">
        <v>275</v>
      </c>
      <c r="AS9" t="s">
        <v>276</v>
      </c>
      <c r="AT9" t="s">
        <v>74</v>
      </c>
      <c r="AU9">
        <v>2021</v>
      </c>
      <c r="AV9">
        <v>21</v>
      </c>
      <c r="AW9">
        <v>3</v>
      </c>
      <c r="AX9" t="s">
        <v>74</v>
      </c>
      <c r="AY9" t="s">
        <v>74</v>
      </c>
      <c r="AZ9" t="s">
        <v>74</v>
      </c>
      <c r="BA9" t="s">
        <v>74</v>
      </c>
      <c r="BB9">
        <v>160</v>
      </c>
      <c r="BC9">
        <v>168</v>
      </c>
      <c r="BD9" t="s">
        <v>74</v>
      </c>
      <c r="BE9" t="s">
        <v>277</v>
      </c>
      <c r="BF9" t="str">
        <f>HYPERLINK("http://dx.doi.org/10.14529/hsm210320","http://dx.doi.org/10.14529/hsm210320")</f>
        <v>http://dx.doi.org/10.14529/hsm210320</v>
      </c>
      <c r="BG9" t="s">
        <v>74</v>
      </c>
      <c r="BH9" t="s">
        <v>74</v>
      </c>
      <c r="BI9">
        <v>9</v>
      </c>
      <c r="BJ9" t="s">
        <v>278</v>
      </c>
      <c r="BK9" t="s">
        <v>130</v>
      </c>
      <c r="BL9" t="s">
        <v>278</v>
      </c>
      <c r="BM9" t="s">
        <v>279</v>
      </c>
      <c r="BN9" t="s">
        <v>74</v>
      </c>
      <c r="BO9" t="s">
        <v>74</v>
      </c>
      <c r="BP9" t="s">
        <v>74</v>
      </c>
      <c r="BQ9" t="s">
        <v>74</v>
      </c>
      <c r="BR9" t="s">
        <v>104</v>
      </c>
      <c r="BS9" t="s">
        <v>280</v>
      </c>
      <c r="BT9" t="str">
        <f>HYPERLINK("https%3A%2F%2Fwww.webofscience.com%2Fwos%2Fwoscc%2Ffull-record%2FWOS:000737216800020","View Full Record in Web of Science")</f>
        <v>View Full Record in Web of Science</v>
      </c>
    </row>
    <row r="10" spans="1:72" x14ac:dyDescent="0.25">
      <c r="A10" t="s">
        <v>72</v>
      </c>
      <c r="B10" t="s">
        <v>281</v>
      </c>
      <c r="C10" t="s">
        <v>74</v>
      </c>
      <c r="D10" t="s">
        <v>74</v>
      </c>
      <c r="E10" t="s">
        <v>74</v>
      </c>
      <c r="F10" t="s">
        <v>282</v>
      </c>
      <c r="G10" t="s">
        <v>74</v>
      </c>
      <c r="H10" t="s">
        <v>74</v>
      </c>
      <c r="I10" t="s">
        <v>283</v>
      </c>
      <c r="J10" t="s">
        <v>233</v>
      </c>
      <c r="K10" t="s">
        <v>74</v>
      </c>
      <c r="L10" t="s">
        <v>74</v>
      </c>
      <c r="M10" t="s">
        <v>78</v>
      </c>
      <c r="N10" t="s">
        <v>110</v>
      </c>
      <c r="O10" t="s">
        <v>74</v>
      </c>
      <c r="P10" t="s">
        <v>74</v>
      </c>
      <c r="Q10" t="s">
        <v>74</v>
      </c>
      <c r="R10" t="s">
        <v>74</v>
      </c>
      <c r="S10" t="s">
        <v>74</v>
      </c>
      <c r="T10" t="s">
        <v>284</v>
      </c>
      <c r="U10" t="s">
        <v>285</v>
      </c>
      <c r="V10" t="s">
        <v>286</v>
      </c>
      <c r="W10" t="s">
        <v>287</v>
      </c>
      <c r="X10" t="s">
        <v>288</v>
      </c>
      <c r="Y10" t="s">
        <v>289</v>
      </c>
      <c r="Z10" t="s">
        <v>290</v>
      </c>
      <c r="AA10" t="s">
        <v>291</v>
      </c>
      <c r="AB10" t="s">
        <v>292</v>
      </c>
      <c r="AC10" t="s">
        <v>293</v>
      </c>
      <c r="AD10" t="s">
        <v>294</v>
      </c>
      <c r="AE10" t="s">
        <v>295</v>
      </c>
      <c r="AF10" t="s">
        <v>74</v>
      </c>
      <c r="AG10">
        <v>47</v>
      </c>
      <c r="AH10">
        <v>1</v>
      </c>
      <c r="AI10">
        <v>1</v>
      </c>
      <c r="AJ10">
        <v>5</v>
      </c>
      <c r="AK10">
        <v>17</v>
      </c>
      <c r="AL10" t="s">
        <v>296</v>
      </c>
      <c r="AM10" t="s">
        <v>297</v>
      </c>
      <c r="AN10" t="s">
        <v>298</v>
      </c>
      <c r="AO10" t="s">
        <v>247</v>
      </c>
      <c r="AP10" t="s">
        <v>248</v>
      </c>
      <c r="AQ10" t="s">
        <v>74</v>
      </c>
      <c r="AR10" t="s">
        <v>249</v>
      </c>
      <c r="AS10" t="s">
        <v>250</v>
      </c>
      <c r="AT10" t="s">
        <v>251</v>
      </c>
      <c r="AU10">
        <v>2020</v>
      </c>
      <c r="AV10">
        <v>9</v>
      </c>
      <c r="AW10">
        <v>2</v>
      </c>
      <c r="AX10" t="s">
        <v>74</v>
      </c>
      <c r="AY10" t="s">
        <v>74</v>
      </c>
      <c r="AZ10" t="s">
        <v>74</v>
      </c>
      <c r="BA10" t="s">
        <v>74</v>
      </c>
      <c r="BB10">
        <v>258</v>
      </c>
      <c r="BC10">
        <v>270</v>
      </c>
      <c r="BD10" t="s">
        <v>74</v>
      </c>
      <c r="BE10" t="s">
        <v>299</v>
      </c>
      <c r="BF10" t="str">
        <f>HYPERLINK("http://dx.doi.org/10.13187/ejced.2020.2.258","http://dx.doi.org/10.13187/ejced.2020.2.258")</f>
        <v>http://dx.doi.org/10.13187/ejced.2020.2.258</v>
      </c>
      <c r="BG10" t="s">
        <v>74</v>
      </c>
      <c r="BH10" t="s">
        <v>74</v>
      </c>
      <c r="BI10">
        <v>13</v>
      </c>
      <c r="BJ10" t="s">
        <v>101</v>
      </c>
      <c r="BK10" t="s">
        <v>130</v>
      </c>
      <c r="BL10" t="s">
        <v>101</v>
      </c>
      <c r="BM10" t="s">
        <v>300</v>
      </c>
      <c r="BN10" t="s">
        <v>74</v>
      </c>
      <c r="BO10" t="s">
        <v>254</v>
      </c>
      <c r="BP10" t="s">
        <v>74</v>
      </c>
      <c r="BQ10" t="s">
        <v>74</v>
      </c>
      <c r="BR10" t="s">
        <v>104</v>
      </c>
      <c r="BS10" t="s">
        <v>301</v>
      </c>
      <c r="BT10" t="str">
        <f>HYPERLINK("https%3A%2F%2Fwww.webofscience.com%2Fwos%2Fwoscc%2Ffull-record%2FWOS:000542265300001","View Full Record in Web of Science")</f>
        <v>View Full Record in Web of Science</v>
      </c>
    </row>
    <row r="11" spans="1:72" x14ac:dyDescent="0.25">
      <c r="A11" t="s">
        <v>72</v>
      </c>
      <c r="B11" t="s">
        <v>302</v>
      </c>
      <c r="C11" t="s">
        <v>74</v>
      </c>
      <c r="D11" t="s">
        <v>74</v>
      </c>
      <c r="E11" t="s">
        <v>74</v>
      </c>
      <c r="F11" t="s">
        <v>303</v>
      </c>
      <c r="G11" t="s">
        <v>74</v>
      </c>
      <c r="H11" t="s">
        <v>74</v>
      </c>
      <c r="I11" t="s">
        <v>304</v>
      </c>
      <c r="J11" t="s">
        <v>305</v>
      </c>
      <c r="K11" t="s">
        <v>74</v>
      </c>
      <c r="L11" t="s">
        <v>74</v>
      </c>
      <c r="M11" t="s">
        <v>78</v>
      </c>
      <c r="N11" t="s">
        <v>110</v>
      </c>
      <c r="O11" t="s">
        <v>74</v>
      </c>
      <c r="P11" t="s">
        <v>74</v>
      </c>
      <c r="Q11" t="s">
        <v>74</v>
      </c>
      <c r="R11" t="s">
        <v>74</v>
      </c>
      <c r="S11" t="s">
        <v>74</v>
      </c>
      <c r="T11" t="s">
        <v>306</v>
      </c>
      <c r="U11" t="s">
        <v>307</v>
      </c>
      <c r="V11" t="s">
        <v>308</v>
      </c>
      <c r="W11" t="s">
        <v>309</v>
      </c>
      <c r="X11" t="s">
        <v>288</v>
      </c>
      <c r="Y11" t="s">
        <v>310</v>
      </c>
      <c r="Z11" t="s">
        <v>74</v>
      </c>
      <c r="AA11" t="s">
        <v>311</v>
      </c>
      <c r="AB11" t="s">
        <v>312</v>
      </c>
      <c r="AC11" t="s">
        <v>313</v>
      </c>
      <c r="AD11" t="s">
        <v>314</v>
      </c>
      <c r="AE11" t="s">
        <v>315</v>
      </c>
      <c r="AF11" t="s">
        <v>74</v>
      </c>
      <c r="AG11">
        <v>88</v>
      </c>
      <c r="AH11">
        <v>0</v>
      </c>
      <c r="AI11">
        <v>0</v>
      </c>
      <c r="AJ11">
        <v>4</v>
      </c>
      <c r="AK11">
        <v>21</v>
      </c>
      <c r="AL11" t="s">
        <v>316</v>
      </c>
      <c r="AM11" t="s">
        <v>317</v>
      </c>
      <c r="AN11" t="s">
        <v>318</v>
      </c>
      <c r="AO11" t="s">
        <v>319</v>
      </c>
      <c r="AP11" t="s">
        <v>320</v>
      </c>
      <c r="AQ11" t="s">
        <v>74</v>
      </c>
      <c r="AR11" t="s">
        <v>321</v>
      </c>
      <c r="AS11" t="s">
        <v>322</v>
      </c>
      <c r="AT11" t="s">
        <v>251</v>
      </c>
      <c r="AU11">
        <v>2020</v>
      </c>
      <c r="AV11">
        <v>53</v>
      </c>
      <c r="AW11">
        <v>2</v>
      </c>
      <c r="AX11" t="s">
        <v>74</v>
      </c>
      <c r="AY11" t="s">
        <v>74</v>
      </c>
      <c r="AZ11" t="s">
        <v>74</v>
      </c>
      <c r="BA11" t="s">
        <v>74</v>
      </c>
      <c r="BB11">
        <v>113</v>
      </c>
      <c r="BC11">
        <v>136</v>
      </c>
      <c r="BD11" t="s">
        <v>74</v>
      </c>
      <c r="BE11" t="s">
        <v>323</v>
      </c>
      <c r="BF11" t="str">
        <f>HYPERLINK("http://dx.doi.org/10.1525/j.postcomstud.2020.53.2.113","http://dx.doi.org/10.1525/j.postcomstud.2020.53.2.113")</f>
        <v>http://dx.doi.org/10.1525/j.postcomstud.2020.53.2.113</v>
      </c>
      <c r="BG11" t="s">
        <v>74</v>
      </c>
      <c r="BH11" t="s">
        <v>74</v>
      </c>
      <c r="BI11">
        <v>24</v>
      </c>
      <c r="BJ11" t="s">
        <v>324</v>
      </c>
      <c r="BK11" t="s">
        <v>102</v>
      </c>
      <c r="BL11" t="s">
        <v>325</v>
      </c>
      <c r="BM11" t="s">
        <v>326</v>
      </c>
      <c r="BN11" t="s">
        <v>74</v>
      </c>
      <c r="BO11" t="s">
        <v>74</v>
      </c>
      <c r="BP11" t="s">
        <v>74</v>
      </c>
      <c r="BQ11" t="s">
        <v>74</v>
      </c>
      <c r="BR11" t="s">
        <v>104</v>
      </c>
      <c r="BS11" t="s">
        <v>327</v>
      </c>
      <c r="BT11" t="str">
        <f>HYPERLINK("https%3A%2F%2Fwww.webofscience.com%2Fwos%2Fwoscc%2Ffull-record%2FWOS:000582843400008","View Full Record in Web of Science")</f>
        <v>View Full Record in Web of Science</v>
      </c>
    </row>
    <row r="12" spans="1:72" x14ac:dyDescent="0.25">
      <c r="A12" t="s">
        <v>72</v>
      </c>
      <c r="B12" t="s">
        <v>328</v>
      </c>
      <c r="C12" t="s">
        <v>74</v>
      </c>
      <c r="D12" t="s">
        <v>74</v>
      </c>
      <c r="E12" t="s">
        <v>74</v>
      </c>
      <c r="F12" t="s">
        <v>329</v>
      </c>
      <c r="G12" t="s">
        <v>74</v>
      </c>
      <c r="H12" t="s">
        <v>74</v>
      </c>
      <c r="I12" t="s">
        <v>330</v>
      </c>
      <c r="J12" t="s">
        <v>331</v>
      </c>
      <c r="K12" t="s">
        <v>74</v>
      </c>
      <c r="L12" t="s">
        <v>74</v>
      </c>
      <c r="M12" t="s">
        <v>78</v>
      </c>
      <c r="N12" t="s">
        <v>110</v>
      </c>
      <c r="O12" t="s">
        <v>74</v>
      </c>
      <c r="P12" t="s">
        <v>74</v>
      </c>
      <c r="Q12" t="s">
        <v>74</v>
      </c>
      <c r="R12" t="s">
        <v>74</v>
      </c>
      <c r="S12" t="s">
        <v>74</v>
      </c>
      <c r="T12" t="s">
        <v>74</v>
      </c>
      <c r="U12" t="s">
        <v>332</v>
      </c>
      <c r="V12" t="s">
        <v>333</v>
      </c>
      <c r="W12" t="s">
        <v>334</v>
      </c>
      <c r="X12" t="s">
        <v>335</v>
      </c>
      <c r="Y12" t="s">
        <v>336</v>
      </c>
      <c r="Z12" t="s">
        <v>337</v>
      </c>
      <c r="AA12" t="s">
        <v>74</v>
      </c>
      <c r="AB12" t="s">
        <v>338</v>
      </c>
      <c r="AC12" t="s">
        <v>339</v>
      </c>
      <c r="AD12" t="s">
        <v>340</v>
      </c>
      <c r="AE12" t="s">
        <v>341</v>
      </c>
      <c r="AF12" t="s">
        <v>74</v>
      </c>
      <c r="AG12">
        <v>57</v>
      </c>
      <c r="AH12">
        <v>0</v>
      </c>
      <c r="AI12">
        <v>0</v>
      </c>
      <c r="AJ12">
        <v>5</v>
      </c>
      <c r="AK12">
        <v>16</v>
      </c>
      <c r="AL12" t="s">
        <v>342</v>
      </c>
      <c r="AM12" t="s">
        <v>343</v>
      </c>
      <c r="AN12" t="s">
        <v>344</v>
      </c>
      <c r="AO12" t="s">
        <v>345</v>
      </c>
      <c r="AP12" t="s">
        <v>346</v>
      </c>
      <c r="AQ12" t="s">
        <v>74</v>
      </c>
      <c r="AR12" t="s">
        <v>347</v>
      </c>
      <c r="AS12" t="s">
        <v>348</v>
      </c>
      <c r="AT12" t="s">
        <v>226</v>
      </c>
      <c r="AU12">
        <v>2019</v>
      </c>
      <c r="AV12">
        <v>54</v>
      </c>
      <c r="AW12">
        <v>3</v>
      </c>
      <c r="AX12" t="s">
        <v>74</v>
      </c>
      <c r="AY12" t="s">
        <v>74</v>
      </c>
      <c r="AZ12" t="s">
        <v>349</v>
      </c>
      <c r="BA12" t="s">
        <v>74</v>
      </c>
      <c r="BB12">
        <v>457</v>
      </c>
      <c r="BC12">
        <v>470</v>
      </c>
      <c r="BD12" t="s">
        <v>74</v>
      </c>
      <c r="BE12" t="s">
        <v>350</v>
      </c>
      <c r="BF12" t="str">
        <f>HYPERLINK("http://dx.doi.org/10.1111/ejed.12354","http://dx.doi.org/10.1111/ejed.12354")</f>
        <v>http://dx.doi.org/10.1111/ejed.12354</v>
      </c>
      <c r="BG12" t="s">
        <v>74</v>
      </c>
      <c r="BH12" t="s">
        <v>74</v>
      </c>
      <c r="BI12">
        <v>14</v>
      </c>
      <c r="BJ12" t="s">
        <v>101</v>
      </c>
      <c r="BK12" t="s">
        <v>102</v>
      </c>
      <c r="BL12" t="s">
        <v>101</v>
      </c>
      <c r="BM12" t="s">
        <v>351</v>
      </c>
      <c r="BN12" t="s">
        <v>74</v>
      </c>
      <c r="BO12" t="s">
        <v>74</v>
      </c>
      <c r="BP12" t="s">
        <v>74</v>
      </c>
      <c r="BQ12" t="s">
        <v>74</v>
      </c>
      <c r="BR12" t="s">
        <v>104</v>
      </c>
      <c r="BS12" t="s">
        <v>352</v>
      </c>
      <c r="BT12" t="str">
        <f>HYPERLINK("https%3A%2F%2Fwww.webofscience.com%2Fwos%2Fwoscc%2Ffull-record%2FWOS:000512367800013","View Full Record in Web of Science")</f>
        <v>View Full Record in Web of Science</v>
      </c>
    </row>
    <row r="13" spans="1:72" x14ac:dyDescent="0.25">
      <c r="A13" t="s">
        <v>72</v>
      </c>
      <c r="B13" t="s">
        <v>353</v>
      </c>
      <c r="C13" t="s">
        <v>74</v>
      </c>
      <c r="D13" t="s">
        <v>74</v>
      </c>
      <c r="E13" t="s">
        <v>74</v>
      </c>
      <c r="F13" t="s">
        <v>354</v>
      </c>
      <c r="G13" t="s">
        <v>74</v>
      </c>
      <c r="H13" t="s">
        <v>74</v>
      </c>
      <c r="I13" t="s">
        <v>355</v>
      </c>
      <c r="J13" t="s">
        <v>356</v>
      </c>
      <c r="K13" t="s">
        <v>74</v>
      </c>
      <c r="L13" t="s">
        <v>74</v>
      </c>
      <c r="M13" t="s">
        <v>78</v>
      </c>
      <c r="N13" t="s">
        <v>110</v>
      </c>
      <c r="O13" t="s">
        <v>74</v>
      </c>
      <c r="P13" t="s">
        <v>74</v>
      </c>
      <c r="Q13" t="s">
        <v>74</v>
      </c>
      <c r="R13" t="s">
        <v>74</v>
      </c>
      <c r="S13" t="s">
        <v>74</v>
      </c>
      <c r="T13" t="s">
        <v>357</v>
      </c>
      <c r="U13" t="s">
        <v>74</v>
      </c>
      <c r="V13" t="s">
        <v>358</v>
      </c>
      <c r="W13" t="s">
        <v>359</v>
      </c>
      <c r="X13" t="s">
        <v>360</v>
      </c>
      <c r="Y13" t="s">
        <v>361</v>
      </c>
      <c r="Z13" t="s">
        <v>74</v>
      </c>
      <c r="AA13" t="s">
        <v>74</v>
      </c>
      <c r="AB13" t="s">
        <v>362</v>
      </c>
      <c r="AC13" t="s">
        <v>74</v>
      </c>
      <c r="AD13" t="s">
        <v>74</v>
      </c>
      <c r="AE13" t="s">
        <v>74</v>
      </c>
      <c r="AF13" t="s">
        <v>74</v>
      </c>
      <c r="AG13">
        <v>13</v>
      </c>
      <c r="AH13">
        <v>1</v>
      </c>
      <c r="AI13">
        <v>1</v>
      </c>
      <c r="AJ13">
        <v>0</v>
      </c>
      <c r="AK13">
        <v>7</v>
      </c>
      <c r="AL13" t="s">
        <v>363</v>
      </c>
      <c r="AM13" t="s">
        <v>364</v>
      </c>
      <c r="AN13" t="s">
        <v>365</v>
      </c>
      <c r="AO13" t="s">
        <v>366</v>
      </c>
      <c r="AP13" t="s">
        <v>367</v>
      </c>
      <c r="AQ13" t="s">
        <v>74</v>
      </c>
      <c r="AR13" t="s">
        <v>368</v>
      </c>
      <c r="AS13" t="s">
        <v>369</v>
      </c>
      <c r="AT13" t="s">
        <v>370</v>
      </c>
      <c r="AU13">
        <v>2019</v>
      </c>
      <c r="AV13">
        <v>61</v>
      </c>
      <c r="AW13">
        <v>1</v>
      </c>
      <c r="AX13" t="s">
        <v>74</v>
      </c>
      <c r="AY13" t="s">
        <v>74</v>
      </c>
      <c r="AZ13" t="s">
        <v>74</v>
      </c>
      <c r="BA13" t="s">
        <v>74</v>
      </c>
      <c r="BB13">
        <v>64</v>
      </c>
      <c r="BC13">
        <v>76</v>
      </c>
      <c r="BD13" t="s">
        <v>74</v>
      </c>
      <c r="BE13" t="s">
        <v>371</v>
      </c>
      <c r="BF13" t="str">
        <f>HYPERLINK("http://dx.doi.org/10.1177/0306396818822456","http://dx.doi.org/10.1177/0306396818822456")</f>
        <v>http://dx.doi.org/10.1177/0306396818822456</v>
      </c>
      <c r="BG13" t="s">
        <v>74</v>
      </c>
      <c r="BH13" t="s">
        <v>74</v>
      </c>
      <c r="BI13">
        <v>13</v>
      </c>
      <c r="BJ13" t="s">
        <v>372</v>
      </c>
      <c r="BK13" t="s">
        <v>102</v>
      </c>
      <c r="BL13" t="s">
        <v>373</v>
      </c>
      <c r="BM13" t="s">
        <v>374</v>
      </c>
      <c r="BN13" t="s">
        <v>74</v>
      </c>
      <c r="BO13" t="s">
        <v>375</v>
      </c>
      <c r="BP13" t="s">
        <v>74</v>
      </c>
      <c r="BQ13" t="s">
        <v>74</v>
      </c>
      <c r="BR13" t="s">
        <v>104</v>
      </c>
      <c r="BS13" t="s">
        <v>376</v>
      </c>
      <c r="BT13" t="str">
        <f>HYPERLINK("https%3A%2F%2Fwww.webofscience.com%2Fwos%2Fwoscc%2Ffull-record%2FWOS:000474233700004","View Full Record in Web of Science")</f>
        <v>View Full Record in Web of Science</v>
      </c>
    </row>
    <row r="14" spans="1:72" x14ac:dyDescent="0.25">
      <c r="A14" t="s">
        <v>72</v>
      </c>
      <c r="B14" t="s">
        <v>377</v>
      </c>
      <c r="C14" t="s">
        <v>74</v>
      </c>
      <c r="D14" t="s">
        <v>74</v>
      </c>
      <c r="E14" t="s">
        <v>74</v>
      </c>
      <c r="F14" t="s">
        <v>378</v>
      </c>
      <c r="G14" t="s">
        <v>74</v>
      </c>
      <c r="H14" t="s">
        <v>74</v>
      </c>
      <c r="I14" t="s">
        <v>379</v>
      </c>
      <c r="J14" t="s">
        <v>380</v>
      </c>
      <c r="K14" t="s">
        <v>74</v>
      </c>
      <c r="L14" t="s">
        <v>74</v>
      </c>
      <c r="M14" t="s">
        <v>78</v>
      </c>
      <c r="N14" t="s">
        <v>110</v>
      </c>
      <c r="O14" t="s">
        <v>74</v>
      </c>
      <c r="P14" t="s">
        <v>74</v>
      </c>
      <c r="Q14" t="s">
        <v>74</v>
      </c>
      <c r="R14" t="s">
        <v>74</v>
      </c>
      <c r="S14" t="s">
        <v>74</v>
      </c>
      <c r="T14" t="s">
        <v>381</v>
      </c>
      <c r="U14" t="s">
        <v>74</v>
      </c>
      <c r="V14" t="s">
        <v>382</v>
      </c>
      <c r="W14" t="s">
        <v>383</v>
      </c>
      <c r="X14" t="s">
        <v>288</v>
      </c>
      <c r="Y14" t="s">
        <v>384</v>
      </c>
      <c r="Z14" t="s">
        <v>385</v>
      </c>
      <c r="AA14" t="s">
        <v>74</v>
      </c>
      <c r="AB14" t="s">
        <v>386</v>
      </c>
      <c r="AC14" t="s">
        <v>74</v>
      </c>
      <c r="AD14" t="s">
        <v>74</v>
      </c>
      <c r="AE14" t="s">
        <v>74</v>
      </c>
      <c r="AF14" t="s">
        <v>74</v>
      </c>
      <c r="AG14">
        <v>20</v>
      </c>
      <c r="AH14">
        <v>2</v>
      </c>
      <c r="AI14">
        <v>2</v>
      </c>
      <c r="AJ14">
        <v>0</v>
      </c>
      <c r="AK14">
        <v>10</v>
      </c>
      <c r="AL14" t="s">
        <v>387</v>
      </c>
      <c r="AM14" t="s">
        <v>388</v>
      </c>
      <c r="AN14" t="s">
        <v>389</v>
      </c>
      <c r="AO14" t="s">
        <v>390</v>
      </c>
      <c r="AP14" t="s">
        <v>391</v>
      </c>
      <c r="AQ14" t="s">
        <v>74</v>
      </c>
      <c r="AR14" t="s">
        <v>392</v>
      </c>
      <c r="AS14" t="s">
        <v>393</v>
      </c>
      <c r="AT14" t="s">
        <v>251</v>
      </c>
      <c r="AU14">
        <v>2019</v>
      </c>
      <c r="AV14">
        <v>14</v>
      </c>
      <c r="AW14">
        <v>1</v>
      </c>
      <c r="AX14" t="s">
        <v>74</v>
      </c>
      <c r="AY14" t="s">
        <v>74</v>
      </c>
      <c r="AZ14" t="s">
        <v>74</v>
      </c>
      <c r="BA14" t="s">
        <v>74</v>
      </c>
      <c r="BB14">
        <v>156</v>
      </c>
      <c r="BC14">
        <v>167</v>
      </c>
      <c r="BD14" t="s">
        <v>74</v>
      </c>
      <c r="BE14" t="s">
        <v>394</v>
      </c>
      <c r="BF14" t="str">
        <f>HYPERLINK("http://dx.doi.org/10.5708/EJMH.14.2019.1.8","http://dx.doi.org/10.5708/EJMH.14.2019.1.8")</f>
        <v>http://dx.doi.org/10.5708/EJMH.14.2019.1.8</v>
      </c>
      <c r="BG14" t="s">
        <v>74</v>
      </c>
      <c r="BH14" t="s">
        <v>74</v>
      </c>
      <c r="BI14">
        <v>12</v>
      </c>
      <c r="BJ14" t="s">
        <v>395</v>
      </c>
      <c r="BK14" t="s">
        <v>130</v>
      </c>
      <c r="BL14" t="s">
        <v>396</v>
      </c>
      <c r="BM14" t="s">
        <v>397</v>
      </c>
      <c r="BN14" t="s">
        <v>74</v>
      </c>
      <c r="BO14" t="s">
        <v>398</v>
      </c>
      <c r="BP14" t="s">
        <v>74</v>
      </c>
      <c r="BQ14" t="s">
        <v>74</v>
      </c>
      <c r="BR14" t="s">
        <v>104</v>
      </c>
      <c r="BS14" t="s">
        <v>399</v>
      </c>
      <c r="BT14" t="str">
        <f>HYPERLINK("https%3A%2F%2Fwww.webofscience.com%2Fwos%2Fwoscc%2Ffull-record%2FWOS:000482195600008","View Full Record in Web of Science")</f>
        <v>View Full Record in Web of Science</v>
      </c>
    </row>
    <row r="15" spans="1:72" x14ac:dyDescent="0.25">
      <c r="A15" t="s">
        <v>72</v>
      </c>
      <c r="B15" t="s">
        <v>400</v>
      </c>
      <c r="C15" t="s">
        <v>74</v>
      </c>
      <c r="D15" t="s">
        <v>74</v>
      </c>
      <c r="E15" t="s">
        <v>74</v>
      </c>
      <c r="F15" t="s">
        <v>401</v>
      </c>
      <c r="G15" t="s">
        <v>74</v>
      </c>
      <c r="H15" t="s">
        <v>74</v>
      </c>
      <c r="I15" t="s">
        <v>402</v>
      </c>
      <c r="J15" t="s">
        <v>403</v>
      </c>
      <c r="K15" t="s">
        <v>74</v>
      </c>
      <c r="L15" t="s">
        <v>74</v>
      </c>
      <c r="M15" t="s">
        <v>78</v>
      </c>
      <c r="N15" t="s">
        <v>110</v>
      </c>
      <c r="O15" t="s">
        <v>74</v>
      </c>
      <c r="P15" t="s">
        <v>74</v>
      </c>
      <c r="Q15" t="s">
        <v>74</v>
      </c>
      <c r="R15" t="s">
        <v>74</v>
      </c>
      <c r="S15" t="s">
        <v>74</v>
      </c>
      <c r="T15" t="s">
        <v>404</v>
      </c>
      <c r="U15" t="s">
        <v>405</v>
      </c>
      <c r="V15" t="s">
        <v>406</v>
      </c>
      <c r="W15" t="s">
        <v>407</v>
      </c>
      <c r="X15" t="s">
        <v>74</v>
      </c>
      <c r="Y15" t="s">
        <v>408</v>
      </c>
      <c r="Z15" t="s">
        <v>409</v>
      </c>
      <c r="AA15" t="s">
        <v>74</v>
      </c>
      <c r="AB15" t="s">
        <v>74</v>
      </c>
      <c r="AC15" t="s">
        <v>74</v>
      </c>
      <c r="AD15" t="s">
        <v>74</v>
      </c>
      <c r="AE15" t="s">
        <v>74</v>
      </c>
      <c r="AF15" t="s">
        <v>74</v>
      </c>
      <c r="AG15">
        <v>23</v>
      </c>
      <c r="AH15">
        <v>0</v>
      </c>
      <c r="AI15">
        <v>0</v>
      </c>
      <c r="AJ15">
        <v>0</v>
      </c>
      <c r="AK15">
        <v>6</v>
      </c>
      <c r="AL15" t="s">
        <v>410</v>
      </c>
      <c r="AM15" t="s">
        <v>411</v>
      </c>
      <c r="AN15" t="s">
        <v>412</v>
      </c>
      <c r="AO15" t="s">
        <v>413</v>
      </c>
      <c r="AP15" t="s">
        <v>74</v>
      </c>
      <c r="AQ15" t="s">
        <v>74</v>
      </c>
      <c r="AR15" t="s">
        <v>414</v>
      </c>
      <c r="AS15" t="s">
        <v>415</v>
      </c>
      <c r="AT15" t="s">
        <v>74</v>
      </c>
      <c r="AU15">
        <v>2019</v>
      </c>
      <c r="AV15">
        <v>9</v>
      </c>
      <c r="AW15">
        <v>1</v>
      </c>
      <c r="AX15" t="s">
        <v>74</v>
      </c>
      <c r="AY15" t="s">
        <v>74</v>
      </c>
      <c r="AZ15" t="s">
        <v>74</v>
      </c>
      <c r="BA15" t="s">
        <v>74</v>
      </c>
      <c r="BB15">
        <v>45</v>
      </c>
      <c r="BC15">
        <v>48</v>
      </c>
      <c r="BD15" t="s">
        <v>74</v>
      </c>
      <c r="BE15" t="s">
        <v>74</v>
      </c>
      <c r="BF15" t="s">
        <v>74</v>
      </c>
      <c r="BG15" t="s">
        <v>74</v>
      </c>
      <c r="BH15" t="s">
        <v>74</v>
      </c>
      <c r="BI15">
        <v>4</v>
      </c>
      <c r="BJ15" t="s">
        <v>416</v>
      </c>
      <c r="BK15" t="s">
        <v>130</v>
      </c>
      <c r="BL15" t="s">
        <v>417</v>
      </c>
      <c r="BM15" t="s">
        <v>418</v>
      </c>
      <c r="BN15" t="s">
        <v>74</v>
      </c>
      <c r="BO15" t="s">
        <v>74</v>
      </c>
      <c r="BP15" t="s">
        <v>74</v>
      </c>
      <c r="BQ15" t="s">
        <v>74</v>
      </c>
      <c r="BR15" t="s">
        <v>104</v>
      </c>
      <c r="BS15" t="s">
        <v>419</v>
      </c>
      <c r="BT15" t="str">
        <f>HYPERLINK("https%3A%2F%2Fwww.webofscience.com%2Fwos%2Fwoscc%2Ffull-record%2FWOS:000474385400008","View Full Record in Web of Science")</f>
        <v>View Full Record in Web of Science</v>
      </c>
    </row>
    <row r="16" spans="1:72" x14ac:dyDescent="0.25">
      <c r="A16" t="s">
        <v>72</v>
      </c>
      <c r="B16" t="s">
        <v>420</v>
      </c>
      <c r="C16" t="s">
        <v>74</v>
      </c>
      <c r="D16" t="s">
        <v>74</v>
      </c>
      <c r="E16" t="s">
        <v>74</v>
      </c>
      <c r="F16" t="s">
        <v>421</v>
      </c>
      <c r="G16" t="s">
        <v>74</v>
      </c>
      <c r="H16" t="s">
        <v>74</v>
      </c>
      <c r="I16" t="s">
        <v>422</v>
      </c>
      <c r="J16" t="s">
        <v>423</v>
      </c>
      <c r="K16" t="s">
        <v>74</v>
      </c>
      <c r="L16" t="s">
        <v>74</v>
      </c>
      <c r="M16" t="s">
        <v>78</v>
      </c>
      <c r="N16" t="s">
        <v>110</v>
      </c>
      <c r="O16" t="s">
        <v>74</v>
      </c>
      <c r="P16" t="s">
        <v>74</v>
      </c>
      <c r="Q16" t="s">
        <v>74</v>
      </c>
      <c r="R16" t="s">
        <v>74</v>
      </c>
      <c r="S16" t="s">
        <v>74</v>
      </c>
      <c r="T16" t="s">
        <v>424</v>
      </c>
      <c r="U16" t="s">
        <v>425</v>
      </c>
      <c r="V16" t="s">
        <v>426</v>
      </c>
      <c r="W16" t="s">
        <v>427</v>
      </c>
      <c r="X16" t="s">
        <v>428</v>
      </c>
      <c r="Y16" t="s">
        <v>429</v>
      </c>
      <c r="Z16" t="s">
        <v>430</v>
      </c>
      <c r="AA16" t="s">
        <v>431</v>
      </c>
      <c r="AB16" t="s">
        <v>432</v>
      </c>
      <c r="AC16" t="s">
        <v>74</v>
      </c>
      <c r="AD16" t="s">
        <v>74</v>
      </c>
      <c r="AE16" t="s">
        <v>74</v>
      </c>
      <c r="AF16" t="s">
        <v>74</v>
      </c>
      <c r="AG16">
        <v>32</v>
      </c>
      <c r="AH16">
        <v>1</v>
      </c>
      <c r="AI16">
        <v>1</v>
      </c>
      <c r="AJ16">
        <v>0</v>
      </c>
      <c r="AK16">
        <v>1</v>
      </c>
      <c r="AL16" t="s">
        <v>433</v>
      </c>
      <c r="AM16" t="s">
        <v>434</v>
      </c>
      <c r="AN16" t="s">
        <v>435</v>
      </c>
      <c r="AO16" t="s">
        <v>436</v>
      </c>
      <c r="AP16" t="s">
        <v>74</v>
      </c>
      <c r="AQ16" t="s">
        <v>74</v>
      </c>
      <c r="AR16" t="s">
        <v>437</v>
      </c>
      <c r="AS16" t="s">
        <v>438</v>
      </c>
      <c r="AT16" t="s">
        <v>74</v>
      </c>
      <c r="AU16">
        <v>2019</v>
      </c>
      <c r="AV16">
        <v>7</v>
      </c>
      <c r="AW16" t="s">
        <v>74</v>
      </c>
      <c r="AX16" t="s">
        <v>74</v>
      </c>
      <c r="AY16" t="s">
        <v>74</v>
      </c>
      <c r="AZ16" t="s">
        <v>74</v>
      </c>
      <c r="BA16" t="s">
        <v>74</v>
      </c>
      <c r="BB16">
        <v>168</v>
      </c>
      <c r="BC16">
        <v>174</v>
      </c>
      <c r="BD16" t="s">
        <v>74</v>
      </c>
      <c r="BE16" t="s">
        <v>439</v>
      </c>
      <c r="BF16" t="str">
        <f>HYPERLINK("http://dx.doi.org/10.16926/par.2019.07.20","http://dx.doi.org/10.16926/par.2019.07.20")</f>
        <v>http://dx.doi.org/10.16926/par.2019.07.20</v>
      </c>
      <c r="BG16" t="s">
        <v>74</v>
      </c>
      <c r="BH16" t="s">
        <v>74</v>
      </c>
      <c r="BI16">
        <v>7</v>
      </c>
      <c r="BJ16" t="s">
        <v>278</v>
      </c>
      <c r="BK16" t="s">
        <v>130</v>
      </c>
      <c r="BL16" t="s">
        <v>278</v>
      </c>
      <c r="BM16" t="s">
        <v>440</v>
      </c>
      <c r="BN16" t="s">
        <v>74</v>
      </c>
      <c r="BO16" t="s">
        <v>132</v>
      </c>
      <c r="BP16" t="s">
        <v>74</v>
      </c>
      <c r="BQ16" t="s">
        <v>74</v>
      </c>
      <c r="BR16" t="s">
        <v>104</v>
      </c>
      <c r="BS16" t="s">
        <v>441</v>
      </c>
      <c r="BT16" t="str">
        <f>HYPERLINK("https%3A%2F%2Fwww.webofscience.com%2Fwos%2Fwoscc%2Ffull-record%2FWOS:000478771200020","View Full Record in Web of Science")</f>
        <v>View Full Record in Web of Science</v>
      </c>
    </row>
    <row r="17" spans="1:72" x14ac:dyDescent="0.25">
      <c r="A17" t="s">
        <v>72</v>
      </c>
      <c r="B17" t="s">
        <v>442</v>
      </c>
      <c r="C17" t="s">
        <v>74</v>
      </c>
      <c r="D17" t="s">
        <v>74</v>
      </c>
      <c r="E17" t="s">
        <v>74</v>
      </c>
      <c r="F17" t="s">
        <v>443</v>
      </c>
      <c r="G17" t="s">
        <v>74</v>
      </c>
      <c r="H17" t="s">
        <v>74</v>
      </c>
      <c r="I17" t="s">
        <v>444</v>
      </c>
      <c r="J17" t="s">
        <v>445</v>
      </c>
      <c r="K17" t="s">
        <v>74</v>
      </c>
      <c r="L17" t="s">
        <v>74</v>
      </c>
      <c r="M17" t="s">
        <v>78</v>
      </c>
      <c r="N17" t="s">
        <v>110</v>
      </c>
      <c r="O17" t="s">
        <v>74</v>
      </c>
      <c r="P17" t="s">
        <v>74</v>
      </c>
      <c r="Q17" t="s">
        <v>74</v>
      </c>
      <c r="R17" t="s">
        <v>74</v>
      </c>
      <c r="S17" t="s">
        <v>74</v>
      </c>
      <c r="T17" t="s">
        <v>446</v>
      </c>
      <c r="U17" t="s">
        <v>74</v>
      </c>
      <c r="V17" t="s">
        <v>447</v>
      </c>
      <c r="W17" t="s">
        <v>448</v>
      </c>
      <c r="X17" t="s">
        <v>449</v>
      </c>
      <c r="Y17" t="s">
        <v>450</v>
      </c>
      <c r="Z17" t="s">
        <v>451</v>
      </c>
      <c r="AA17" t="s">
        <v>452</v>
      </c>
      <c r="AB17" t="s">
        <v>453</v>
      </c>
      <c r="AC17" t="s">
        <v>74</v>
      </c>
      <c r="AD17" t="s">
        <v>74</v>
      </c>
      <c r="AE17" t="s">
        <v>74</v>
      </c>
      <c r="AF17" t="s">
        <v>74</v>
      </c>
      <c r="AG17">
        <v>13</v>
      </c>
      <c r="AH17">
        <v>0</v>
      </c>
      <c r="AI17">
        <v>0</v>
      </c>
      <c r="AJ17">
        <v>1</v>
      </c>
      <c r="AK17">
        <v>4</v>
      </c>
      <c r="AL17" t="s">
        <v>454</v>
      </c>
      <c r="AM17" t="s">
        <v>455</v>
      </c>
      <c r="AN17" t="s">
        <v>456</v>
      </c>
      <c r="AO17" t="s">
        <v>457</v>
      </c>
      <c r="AP17" t="s">
        <v>458</v>
      </c>
      <c r="AQ17" t="s">
        <v>74</v>
      </c>
      <c r="AR17" t="s">
        <v>459</v>
      </c>
      <c r="AS17" t="s">
        <v>460</v>
      </c>
      <c r="AT17" t="s">
        <v>461</v>
      </c>
      <c r="AU17">
        <v>2018</v>
      </c>
      <c r="AV17">
        <v>171</v>
      </c>
      <c r="AW17" t="s">
        <v>462</v>
      </c>
      <c r="AX17" t="s">
        <v>74</v>
      </c>
      <c r="AY17" t="s">
        <v>74</v>
      </c>
      <c r="AZ17" t="s">
        <v>74</v>
      </c>
      <c r="BA17" t="s">
        <v>74</v>
      </c>
      <c r="BB17">
        <v>50</v>
      </c>
      <c r="BC17">
        <v>56</v>
      </c>
      <c r="BD17" t="s">
        <v>74</v>
      </c>
      <c r="BE17" t="s">
        <v>463</v>
      </c>
      <c r="BF17" t="str">
        <f>HYPERLINK("http://dx.doi.org/10.21003/ea.V171-08","http://dx.doi.org/10.21003/ea.V171-08")</f>
        <v>http://dx.doi.org/10.21003/ea.V171-08</v>
      </c>
      <c r="BG17" t="s">
        <v>74</v>
      </c>
      <c r="BH17" t="s">
        <v>74</v>
      </c>
      <c r="BI17">
        <v>7</v>
      </c>
      <c r="BJ17" t="s">
        <v>464</v>
      </c>
      <c r="BK17" t="s">
        <v>130</v>
      </c>
      <c r="BL17" t="s">
        <v>465</v>
      </c>
      <c r="BM17" t="s">
        <v>466</v>
      </c>
      <c r="BN17" t="s">
        <v>74</v>
      </c>
      <c r="BO17" t="s">
        <v>132</v>
      </c>
      <c r="BP17" t="s">
        <v>74</v>
      </c>
      <c r="BQ17" t="s">
        <v>74</v>
      </c>
      <c r="BR17" t="s">
        <v>104</v>
      </c>
      <c r="BS17" t="s">
        <v>467</v>
      </c>
      <c r="BT17" t="str">
        <f>HYPERLINK("https%3A%2F%2Fwww.webofscience.com%2Fwos%2Fwoscc%2Ffull-record%2FWOS:000455818000007","View Full Record in Web of Science")</f>
        <v>View Full Record in Web of Science</v>
      </c>
    </row>
    <row r="18" spans="1:72" x14ac:dyDescent="0.25">
      <c r="A18" t="s">
        <v>72</v>
      </c>
      <c r="B18" t="s">
        <v>468</v>
      </c>
      <c r="C18" t="s">
        <v>74</v>
      </c>
      <c r="D18" t="s">
        <v>74</v>
      </c>
      <c r="E18" t="s">
        <v>74</v>
      </c>
      <c r="F18" t="s">
        <v>469</v>
      </c>
      <c r="G18" t="s">
        <v>74</v>
      </c>
      <c r="H18" t="s">
        <v>74</v>
      </c>
      <c r="I18" t="s">
        <v>470</v>
      </c>
      <c r="J18" t="s">
        <v>471</v>
      </c>
      <c r="K18" t="s">
        <v>74</v>
      </c>
      <c r="L18" t="s">
        <v>74</v>
      </c>
      <c r="M18" t="s">
        <v>472</v>
      </c>
      <c r="N18" t="s">
        <v>110</v>
      </c>
      <c r="O18" t="s">
        <v>74</v>
      </c>
      <c r="P18" t="s">
        <v>74</v>
      </c>
      <c r="Q18" t="s">
        <v>74</v>
      </c>
      <c r="R18" t="s">
        <v>74</v>
      </c>
      <c r="S18" t="s">
        <v>74</v>
      </c>
      <c r="T18" t="s">
        <v>473</v>
      </c>
      <c r="U18" t="s">
        <v>74</v>
      </c>
      <c r="V18" t="s">
        <v>474</v>
      </c>
      <c r="W18" t="s">
        <v>475</v>
      </c>
      <c r="X18" t="s">
        <v>115</v>
      </c>
      <c r="Y18" t="s">
        <v>476</v>
      </c>
      <c r="Z18" t="s">
        <v>477</v>
      </c>
      <c r="AA18" t="s">
        <v>478</v>
      </c>
      <c r="AB18" t="s">
        <v>74</v>
      </c>
      <c r="AC18" t="s">
        <v>74</v>
      </c>
      <c r="AD18" t="s">
        <v>74</v>
      </c>
      <c r="AE18" t="s">
        <v>74</v>
      </c>
      <c r="AF18" t="s">
        <v>74</v>
      </c>
      <c r="AG18">
        <v>30</v>
      </c>
      <c r="AH18">
        <v>0</v>
      </c>
      <c r="AI18">
        <v>0</v>
      </c>
      <c r="AJ18">
        <v>0</v>
      </c>
      <c r="AK18">
        <v>0</v>
      </c>
      <c r="AL18" t="s">
        <v>479</v>
      </c>
      <c r="AM18" t="s">
        <v>480</v>
      </c>
      <c r="AN18" t="s">
        <v>481</v>
      </c>
      <c r="AO18" t="s">
        <v>482</v>
      </c>
      <c r="AP18" t="s">
        <v>483</v>
      </c>
      <c r="AQ18" t="s">
        <v>74</v>
      </c>
      <c r="AR18" t="s">
        <v>484</v>
      </c>
      <c r="AS18" t="s">
        <v>485</v>
      </c>
      <c r="AT18" t="s">
        <v>74</v>
      </c>
      <c r="AU18">
        <v>2018</v>
      </c>
      <c r="AV18">
        <v>6</v>
      </c>
      <c r="AW18">
        <v>2</v>
      </c>
      <c r="AX18" t="s">
        <v>74</v>
      </c>
      <c r="AY18" t="s">
        <v>74</v>
      </c>
      <c r="AZ18" t="s">
        <v>74</v>
      </c>
      <c r="BA18" t="s">
        <v>74</v>
      </c>
      <c r="BB18">
        <v>149</v>
      </c>
      <c r="BC18">
        <v>162</v>
      </c>
      <c r="BD18" t="s">
        <v>74</v>
      </c>
      <c r="BE18" t="s">
        <v>74</v>
      </c>
      <c r="BF18" t="s">
        <v>74</v>
      </c>
      <c r="BG18" t="s">
        <v>74</v>
      </c>
      <c r="BH18" t="s">
        <v>74</v>
      </c>
      <c r="BI18">
        <v>14</v>
      </c>
      <c r="BJ18" t="s">
        <v>486</v>
      </c>
      <c r="BK18" t="s">
        <v>130</v>
      </c>
      <c r="BL18" t="s">
        <v>487</v>
      </c>
      <c r="BM18" t="s">
        <v>488</v>
      </c>
      <c r="BN18" t="s">
        <v>74</v>
      </c>
      <c r="BO18" t="s">
        <v>74</v>
      </c>
      <c r="BP18" t="s">
        <v>74</v>
      </c>
      <c r="BQ18" t="s">
        <v>74</v>
      </c>
      <c r="BR18" t="s">
        <v>104</v>
      </c>
      <c r="BS18" t="s">
        <v>489</v>
      </c>
      <c r="BT18" t="str">
        <f>HYPERLINK("https%3A%2F%2Fwww.webofscience.com%2Fwos%2Fwoscc%2Ffull-record%2FWOS:000444496200013","View Full Record in Web of Science")</f>
        <v>View Full Record in Web of Science</v>
      </c>
    </row>
    <row r="19" spans="1:72" x14ac:dyDescent="0.25">
      <c r="A19" t="s">
        <v>72</v>
      </c>
      <c r="B19" t="s">
        <v>353</v>
      </c>
      <c r="C19" t="s">
        <v>74</v>
      </c>
      <c r="D19" t="s">
        <v>74</v>
      </c>
      <c r="E19" t="s">
        <v>74</v>
      </c>
      <c r="F19" t="s">
        <v>354</v>
      </c>
      <c r="G19" t="s">
        <v>74</v>
      </c>
      <c r="H19" t="s">
        <v>74</v>
      </c>
      <c r="I19" t="s">
        <v>490</v>
      </c>
      <c r="J19" t="s">
        <v>491</v>
      </c>
      <c r="K19" t="s">
        <v>74</v>
      </c>
      <c r="L19" t="s">
        <v>74</v>
      </c>
      <c r="M19" t="s">
        <v>78</v>
      </c>
      <c r="N19" t="s">
        <v>110</v>
      </c>
      <c r="O19" t="s">
        <v>74</v>
      </c>
      <c r="P19" t="s">
        <v>74</v>
      </c>
      <c r="Q19" t="s">
        <v>74</v>
      </c>
      <c r="R19" t="s">
        <v>74</v>
      </c>
      <c r="S19" t="s">
        <v>74</v>
      </c>
      <c r="T19" t="s">
        <v>492</v>
      </c>
      <c r="U19" t="s">
        <v>493</v>
      </c>
      <c r="V19" t="s">
        <v>494</v>
      </c>
      <c r="W19" t="s">
        <v>495</v>
      </c>
      <c r="X19" t="s">
        <v>360</v>
      </c>
      <c r="Y19" t="s">
        <v>496</v>
      </c>
      <c r="Z19" t="s">
        <v>497</v>
      </c>
      <c r="AA19" t="s">
        <v>74</v>
      </c>
      <c r="AB19" t="s">
        <v>362</v>
      </c>
      <c r="AC19" t="s">
        <v>498</v>
      </c>
      <c r="AD19" t="s">
        <v>498</v>
      </c>
      <c r="AE19" t="s">
        <v>499</v>
      </c>
      <c r="AF19" t="s">
        <v>74</v>
      </c>
      <c r="AG19">
        <v>85</v>
      </c>
      <c r="AH19">
        <v>7</v>
      </c>
      <c r="AI19">
        <v>7</v>
      </c>
      <c r="AJ19">
        <v>1</v>
      </c>
      <c r="AK19">
        <v>25</v>
      </c>
      <c r="AL19" t="s">
        <v>91</v>
      </c>
      <c r="AM19" t="s">
        <v>92</v>
      </c>
      <c r="AN19" t="s">
        <v>93</v>
      </c>
      <c r="AO19" t="s">
        <v>500</v>
      </c>
      <c r="AP19" t="s">
        <v>501</v>
      </c>
      <c r="AQ19" t="s">
        <v>74</v>
      </c>
      <c r="AR19" t="s">
        <v>502</v>
      </c>
      <c r="AS19" t="s">
        <v>503</v>
      </c>
      <c r="AT19" t="s">
        <v>504</v>
      </c>
      <c r="AU19">
        <v>2017</v>
      </c>
      <c r="AV19">
        <v>18</v>
      </c>
      <c r="AW19">
        <v>2</v>
      </c>
      <c r="AX19" t="s">
        <v>74</v>
      </c>
      <c r="AY19" t="s">
        <v>74</v>
      </c>
      <c r="AZ19" t="s">
        <v>74</v>
      </c>
      <c r="BA19" t="s">
        <v>74</v>
      </c>
      <c r="BB19">
        <v>161</v>
      </c>
      <c r="BC19">
        <v>180</v>
      </c>
      <c r="BD19" t="s">
        <v>74</v>
      </c>
      <c r="BE19" t="s">
        <v>505</v>
      </c>
      <c r="BF19" t="str">
        <f>HYPERLINK("http://dx.doi.org/10.1080/14664208.2016.1220281","http://dx.doi.org/10.1080/14664208.2016.1220281")</f>
        <v>http://dx.doi.org/10.1080/14664208.2016.1220281</v>
      </c>
      <c r="BG19" t="s">
        <v>74</v>
      </c>
      <c r="BH19" t="s">
        <v>74</v>
      </c>
      <c r="BI19">
        <v>20</v>
      </c>
      <c r="BJ19" t="s">
        <v>205</v>
      </c>
      <c r="BK19" t="s">
        <v>206</v>
      </c>
      <c r="BL19" t="s">
        <v>207</v>
      </c>
      <c r="BM19" t="s">
        <v>506</v>
      </c>
      <c r="BN19" t="s">
        <v>74</v>
      </c>
      <c r="BO19" t="s">
        <v>375</v>
      </c>
      <c r="BP19" t="s">
        <v>74</v>
      </c>
      <c r="BQ19" t="s">
        <v>74</v>
      </c>
      <c r="BR19" t="s">
        <v>104</v>
      </c>
      <c r="BS19" t="s">
        <v>507</v>
      </c>
      <c r="BT19" t="str">
        <f>HYPERLINK("https%3A%2F%2Fwww.webofscience.com%2Fwos%2Fwoscc%2Ffull-record%2FWOS:000399543300003","View Full Record in Web of Science")</f>
        <v>View Full Record in Web of Science</v>
      </c>
    </row>
    <row r="20" spans="1:72" x14ac:dyDescent="0.25">
      <c r="A20" t="s">
        <v>72</v>
      </c>
      <c r="B20" t="s">
        <v>508</v>
      </c>
      <c r="C20" t="s">
        <v>74</v>
      </c>
      <c r="D20" t="s">
        <v>74</v>
      </c>
      <c r="E20" t="s">
        <v>74</v>
      </c>
      <c r="F20" t="s">
        <v>509</v>
      </c>
      <c r="G20" t="s">
        <v>74</v>
      </c>
      <c r="H20" t="s">
        <v>74</v>
      </c>
      <c r="I20" t="s">
        <v>510</v>
      </c>
      <c r="J20" t="s">
        <v>511</v>
      </c>
      <c r="K20" t="s">
        <v>74</v>
      </c>
      <c r="L20" t="s">
        <v>74</v>
      </c>
      <c r="M20" t="s">
        <v>78</v>
      </c>
      <c r="N20" t="s">
        <v>110</v>
      </c>
      <c r="O20" t="s">
        <v>74</v>
      </c>
      <c r="P20" t="s">
        <v>74</v>
      </c>
      <c r="Q20" t="s">
        <v>74</v>
      </c>
      <c r="R20" t="s">
        <v>74</v>
      </c>
      <c r="S20" t="s">
        <v>74</v>
      </c>
      <c r="T20" t="s">
        <v>512</v>
      </c>
      <c r="U20" t="s">
        <v>513</v>
      </c>
      <c r="V20" t="s">
        <v>514</v>
      </c>
      <c r="W20" t="s">
        <v>515</v>
      </c>
      <c r="X20" t="s">
        <v>516</v>
      </c>
      <c r="Y20" t="s">
        <v>517</v>
      </c>
      <c r="Z20" t="s">
        <v>518</v>
      </c>
      <c r="AA20" t="s">
        <v>519</v>
      </c>
      <c r="AB20" t="s">
        <v>520</v>
      </c>
      <c r="AC20" t="s">
        <v>74</v>
      </c>
      <c r="AD20" t="s">
        <v>74</v>
      </c>
      <c r="AE20" t="s">
        <v>74</v>
      </c>
      <c r="AF20" t="s">
        <v>74</v>
      </c>
      <c r="AG20">
        <v>62</v>
      </c>
      <c r="AH20">
        <v>15</v>
      </c>
      <c r="AI20">
        <v>15</v>
      </c>
      <c r="AJ20">
        <v>0</v>
      </c>
      <c r="AK20">
        <v>23</v>
      </c>
      <c r="AL20" t="s">
        <v>521</v>
      </c>
      <c r="AM20" t="s">
        <v>522</v>
      </c>
      <c r="AN20" t="s">
        <v>523</v>
      </c>
      <c r="AO20" t="s">
        <v>524</v>
      </c>
      <c r="AP20" t="s">
        <v>525</v>
      </c>
      <c r="AQ20" t="s">
        <v>74</v>
      </c>
      <c r="AR20" t="s">
        <v>526</v>
      </c>
      <c r="AS20" t="s">
        <v>527</v>
      </c>
      <c r="AT20" t="s">
        <v>74</v>
      </c>
      <c r="AU20">
        <v>2015</v>
      </c>
      <c r="AV20">
        <v>15</v>
      </c>
      <c r="AW20">
        <v>1</v>
      </c>
      <c r="AX20" t="s">
        <v>74</v>
      </c>
      <c r="AY20" t="s">
        <v>74</v>
      </c>
      <c r="AZ20" t="s">
        <v>74</v>
      </c>
      <c r="BA20" t="s">
        <v>74</v>
      </c>
      <c r="BB20">
        <v>285</v>
      </c>
      <c r="BC20">
        <v>296</v>
      </c>
      <c r="BD20" t="s">
        <v>74</v>
      </c>
      <c r="BE20" t="s">
        <v>528</v>
      </c>
      <c r="BF20" t="str">
        <f>HYPERLINK("http://dx.doi.org/10.12738/estp.2015.1.2242","http://dx.doi.org/10.12738/estp.2015.1.2242")</f>
        <v>http://dx.doi.org/10.12738/estp.2015.1.2242</v>
      </c>
      <c r="BG20" t="s">
        <v>74</v>
      </c>
      <c r="BH20" t="s">
        <v>74</v>
      </c>
      <c r="BI20">
        <v>12</v>
      </c>
      <c r="BJ20" t="s">
        <v>101</v>
      </c>
      <c r="BK20" t="s">
        <v>102</v>
      </c>
      <c r="BL20" t="s">
        <v>101</v>
      </c>
      <c r="BM20" t="s">
        <v>529</v>
      </c>
      <c r="BN20" t="s">
        <v>74</v>
      </c>
      <c r="BO20" t="s">
        <v>254</v>
      </c>
      <c r="BP20" t="s">
        <v>74</v>
      </c>
      <c r="BQ20" t="s">
        <v>74</v>
      </c>
      <c r="BR20" t="s">
        <v>104</v>
      </c>
      <c r="BS20" t="s">
        <v>530</v>
      </c>
      <c r="BT20" t="str">
        <f>HYPERLINK("https%3A%2F%2Fwww.webofscience.com%2Fwos%2Fwoscc%2Ffull-record%2FWOS:000353305900020","View Full Record in Web of Science")</f>
        <v>View Full Record in Web of Science</v>
      </c>
    </row>
    <row r="21" spans="1:72" x14ac:dyDescent="0.25">
      <c r="A21" t="s">
        <v>72</v>
      </c>
      <c r="B21" t="s">
        <v>531</v>
      </c>
      <c r="C21" t="s">
        <v>74</v>
      </c>
      <c r="D21" t="s">
        <v>74</v>
      </c>
      <c r="E21" t="s">
        <v>74</v>
      </c>
      <c r="F21" t="s">
        <v>532</v>
      </c>
      <c r="G21" t="s">
        <v>74</v>
      </c>
      <c r="H21" t="s">
        <v>74</v>
      </c>
      <c r="I21" t="s">
        <v>533</v>
      </c>
      <c r="J21" t="s">
        <v>534</v>
      </c>
      <c r="K21" t="s">
        <v>74</v>
      </c>
      <c r="L21" t="s">
        <v>74</v>
      </c>
      <c r="M21" t="s">
        <v>78</v>
      </c>
      <c r="N21" t="s">
        <v>110</v>
      </c>
      <c r="O21" t="s">
        <v>74</v>
      </c>
      <c r="P21" t="s">
        <v>74</v>
      </c>
      <c r="Q21" t="s">
        <v>74</v>
      </c>
      <c r="R21" t="s">
        <v>74</v>
      </c>
      <c r="S21" t="s">
        <v>74</v>
      </c>
      <c r="T21" t="s">
        <v>535</v>
      </c>
      <c r="U21" t="s">
        <v>536</v>
      </c>
      <c r="V21" t="s">
        <v>537</v>
      </c>
      <c r="W21" t="s">
        <v>538</v>
      </c>
      <c r="X21" t="s">
        <v>539</v>
      </c>
      <c r="Y21" t="s">
        <v>540</v>
      </c>
      <c r="Z21" t="s">
        <v>541</v>
      </c>
      <c r="AA21" t="s">
        <v>542</v>
      </c>
      <c r="AB21" t="s">
        <v>543</v>
      </c>
      <c r="AC21" t="s">
        <v>74</v>
      </c>
      <c r="AD21" t="s">
        <v>74</v>
      </c>
      <c r="AE21" t="s">
        <v>74</v>
      </c>
      <c r="AF21" t="s">
        <v>74</v>
      </c>
      <c r="AG21">
        <v>46</v>
      </c>
      <c r="AH21">
        <v>4</v>
      </c>
      <c r="AI21">
        <v>4</v>
      </c>
      <c r="AJ21">
        <v>1</v>
      </c>
      <c r="AK21">
        <v>24</v>
      </c>
      <c r="AL21" t="s">
        <v>544</v>
      </c>
      <c r="AM21" t="s">
        <v>545</v>
      </c>
      <c r="AN21" t="s">
        <v>546</v>
      </c>
      <c r="AO21" t="s">
        <v>547</v>
      </c>
      <c r="AP21" t="s">
        <v>548</v>
      </c>
      <c r="AQ21" t="s">
        <v>74</v>
      </c>
      <c r="AR21" t="s">
        <v>549</v>
      </c>
      <c r="AS21" t="s">
        <v>550</v>
      </c>
      <c r="AT21" t="s">
        <v>551</v>
      </c>
      <c r="AU21">
        <v>2011</v>
      </c>
      <c r="AV21">
        <v>11</v>
      </c>
      <c r="AW21">
        <v>43</v>
      </c>
      <c r="AX21" t="s">
        <v>74</v>
      </c>
      <c r="AY21" t="s">
        <v>74</v>
      </c>
      <c r="AZ21" t="s">
        <v>74</v>
      </c>
      <c r="BA21" t="s">
        <v>74</v>
      </c>
      <c r="BB21">
        <v>163</v>
      </c>
      <c r="BC21">
        <v>181</v>
      </c>
      <c r="BD21" t="s">
        <v>74</v>
      </c>
      <c r="BE21" t="s">
        <v>74</v>
      </c>
      <c r="BF21" t="s">
        <v>74</v>
      </c>
      <c r="BG21" t="s">
        <v>74</v>
      </c>
      <c r="BH21" t="s">
        <v>74</v>
      </c>
      <c r="BI21">
        <v>19</v>
      </c>
      <c r="BJ21" t="s">
        <v>101</v>
      </c>
      <c r="BK21" t="s">
        <v>102</v>
      </c>
      <c r="BL21" t="s">
        <v>101</v>
      </c>
      <c r="BM21" t="s">
        <v>552</v>
      </c>
      <c r="BN21" t="s">
        <v>74</v>
      </c>
      <c r="BO21" t="s">
        <v>74</v>
      </c>
      <c r="BP21" t="s">
        <v>74</v>
      </c>
      <c r="BQ21" t="s">
        <v>74</v>
      </c>
      <c r="BR21" t="s">
        <v>104</v>
      </c>
      <c r="BS21" t="s">
        <v>553</v>
      </c>
      <c r="BT21" t="str">
        <f>HYPERLINK("https%3A%2F%2Fwww.webofscience.com%2Fwos%2Fwoscc%2Ffull-record%2FWOS:000292748800010","View Full Record in Web of Science")</f>
        <v>View Full Record in Web of Science</v>
      </c>
    </row>
    <row r="22" spans="1:72" x14ac:dyDescent="0.25">
      <c r="A22" t="s">
        <v>72</v>
      </c>
      <c r="B22" t="s">
        <v>554</v>
      </c>
      <c r="C22" t="s">
        <v>74</v>
      </c>
      <c r="D22" t="s">
        <v>74</v>
      </c>
      <c r="E22" t="s">
        <v>74</v>
      </c>
      <c r="F22" t="s">
        <v>555</v>
      </c>
      <c r="G22" t="s">
        <v>74</v>
      </c>
      <c r="H22" t="s">
        <v>74</v>
      </c>
      <c r="I22" t="s">
        <v>556</v>
      </c>
      <c r="J22" t="s">
        <v>557</v>
      </c>
      <c r="K22" t="s">
        <v>74</v>
      </c>
      <c r="L22" t="s">
        <v>74</v>
      </c>
      <c r="M22" t="s">
        <v>78</v>
      </c>
      <c r="N22" t="s">
        <v>110</v>
      </c>
      <c r="O22" t="s">
        <v>74</v>
      </c>
      <c r="P22" t="s">
        <v>74</v>
      </c>
      <c r="Q22" t="s">
        <v>74</v>
      </c>
      <c r="R22" t="s">
        <v>74</v>
      </c>
      <c r="S22" t="s">
        <v>74</v>
      </c>
      <c r="T22" t="s">
        <v>558</v>
      </c>
      <c r="U22" t="s">
        <v>74</v>
      </c>
      <c r="V22" t="s">
        <v>559</v>
      </c>
      <c r="W22" t="s">
        <v>560</v>
      </c>
      <c r="X22" t="s">
        <v>288</v>
      </c>
      <c r="Y22" t="s">
        <v>561</v>
      </c>
      <c r="Z22" t="s">
        <v>562</v>
      </c>
      <c r="AA22" t="s">
        <v>563</v>
      </c>
      <c r="AB22" t="s">
        <v>564</v>
      </c>
      <c r="AC22" t="s">
        <v>74</v>
      </c>
      <c r="AD22" t="s">
        <v>74</v>
      </c>
      <c r="AE22" t="s">
        <v>74</v>
      </c>
      <c r="AF22" t="s">
        <v>74</v>
      </c>
      <c r="AG22">
        <v>9</v>
      </c>
      <c r="AH22">
        <v>1</v>
      </c>
      <c r="AI22">
        <v>1</v>
      </c>
      <c r="AJ22">
        <v>0</v>
      </c>
      <c r="AK22">
        <v>10</v>
      </c>
      <c r="AL22" t="s">
        <v>565</v>
      </c>
      <c r="AM22" t="s">
        <v>566</v>
      </c>
      <c r="AN22" t="s">
        <v>567</v>
      </c>
      <c r="AO22" t="s">
        <v>568</v>
      </c>
      <c r="AP22" t="s">
        <v>74</v>
      </c>
      <c r="AQ22" t="s">
        <v>74</v>
      </c>
      <c r="AR22" t="s">
        <v>569</v>
      </c>
      <c r="AS22" t="s">
        <v>570</v>
      </c>
      <c r="AT22" t="s">
        <v>74</v>
      </c>
      <c r="AU22">
        <v>2011</v>
      </c>
      <c r="AV22">
        <v>26</v>
      </c>
      <c r="AW22">
        <v>4</v>
      </c>
      <c r="AX22" t="s">
        <v>74</v>
      </c>
      <c r="AY22" t="s">
        <v>74</v>
      </c>
      <c r="AZ22" t="s">
        <v>74</v>
      </c>
      <c r="BA22" t="s">
        <v>74</v>
      </c>
      <c r="BB22">
        <v>171</v>
      </c>
      <c r="BC22">
        <v>179</v>
      </c>
      <c r="BD22" t="s">
        <v>74</v>
      </c>
      <c r="BE22" t="s">
        <v>74</v>
      </c>
      <c r="BF22" t="s">
        <v>74</v>
      </c>
      <c r="BG22" t="s">
        <v>74</v>
      </c>
      <c r="BH22" t="s">
        <v>74</v>
      </c>
      <c r="BI22">
        <v>9</v>
      </c>
      <c r="BJ22" t="s">
        <v>101</v>
      </c>
      <c r="BK22" t="s">
        <v>102</v>
      </c>
      <c r="BL22" t="s">
        <v>101</v>
      </c>
      <c r="BM22" t="s">
        <v>571</v>
      </c>
      <c r="BN22" t="s">
        <v>74</v>
      </c>
      <c r="BO22" t="s">
        <v>74</v>
      </c>
      <c r="BP22" t="s">
        <v>74</v>
      </c>
      <c r="BQ22" t="s">
        <v>74</v>
      </c>
      <c r="BR22" t="s">
        <v>104</v>
      </c>
      <c r="BS22" t="s">
        <v>572</v>
      </c>
      <c r="BT22" t="str">
        <f>HYPERLINK("https%3A%2F%2Fwww.webofscience.com%2Fwos%2Fwoscc%2Ffull-record%2FWOS:000301720400014","View Full Record in Web of Science")</f>
        <v>View Full Record in Web of Science</v>
      </c>
    </row>
    <row r="23" spans="1:72" x14ac:dyDescent="0.25">
      <c r="A23" t="s">
        <v>72</v>
      </c>
      <c r="B23" t="s">
        <v>573</v>
      </c>
      <c r="C23" t="s">
        <v>74</v>
      </c>
      <c r="D23" t="s">
        <v>74</v>
      </c>
      <c r="E23" t="s">
        <v>74</v>
      </c>
      <c r="F23" t="s">
        <v>574</v>
      </c>
      <c r="G23" t="s">
        <v>74</v>
      </c>
      <c r="H23" t="s">
        <v>74</v>
      </c>
      <c r="I23" t="s">
        <v>575</v>
      </c>
      <c r="J23" t="s">
        <v>557</v>
      </c>
      <c r="K23" t="s">
        <v>74</v>
      </c>
      <c r="L23" t="s">
        <v>74</v>
      </c>
      <c r="M23" t="s">
        <v>78</v>
      </c>
      <c r="N23" t="s">
        <v>110</v>
      </c>
      <c r="O23" t="s">
        <v>74</v>
      </c>
      <c r="P23" t="s">
        <v>74</v>
      </c>
      <c r="Q23" t="s">
        <v>74</v>
      </c>
      <c r="R23" t="s">
        <v>74</v>
      </c>
      <c r="S23" t="s">
        <v>74</v>
      </c>
      <c r="T23" t="s">
        <v>576</v>
      </c>
      <c r="U23" t="s">
        <v>74</v>
      </c>
      <c r="V23" t="s">
        <v>577</v>
      </c>
      <c r="W23" t="s">
        <v>578</v>
      </c>
      <c r="X23" t="s">
        <v>288</v>
      </c>
      <c r="Y23" t="s">
        <v>579</v>
      </c>
      <c r="Z23" t="s">
        <v>580</v>
      </c>
      <c r="AA23" t="s">
        <v>74</v>
      </c>
      <c r="AB23" t="s">
        <v>74</v>
      </c>
      <c r="AC23" t="s">
        <v>74</v>
      </c>
      <c r="AD23" t="s">
        <v>74</v>
      </c>
      <c r="AE23" t="s">
        <v>74</v>
      </c>
      <c r="AF23" t="s">
        <v>74</v>
      </c>
      <c r="AG23">
        <v>11</v>
      </c>
      <c r="AH23">
        <v>0</v>
      </c>
      <c r="AI23">
        <v>0</v>
      </c>
      <c r="AJ23">
        <v>0</v>
      </c>
      <c r="AK23">
        <v>1</v>
      </c>
      <c r="AL23" t="s">
        <v>565</v>
      </c>
      <c r="AM23" t="s">
        <v>566</v>
      </c>
      <c r="AN23" t="s">
        <v>567</v>
      </c>
      <c r="AO23" t="s">
        <v>568</v>
      </c>
      <c r="AP23" t="s">
        <v>74</v>
      </c>
      <c r="AQ23" t="s">
        <v>74</v>
      </c>
      <c r="AR23" t="s">
        <v>569</v>
      </c>
      <c r="AS23" t="s">
        <v>570</v>
      </c>
      <c r="AT23" t="s">
        <v>74</v>
      </c>
      <c r="AU23">
        <v>2009</v>
      </c>
      <c r="AV23">
        <v>19</v>
      </c>
      <c r="AW23" t="s">
        <v>581</v>
      </c>
      <c r="AX23" t="s">
        <v>74</v>
      </c>
      <c r="AY23" t="s">
        <v>74</v>
      </c>
      <c r="AZ23" t="s">
        <v>74</v>
      </c>
      <c r="BA23" t="s">
        <v>74</v>
      </c>
      <c r="BB23">
        <v>193</v>
      </c>
      <c r="BC23">
        <v>204</v>
      </c>
      <c r="BD23" t="s">
        <v>74</v>
      </c>
      <c r="BE23" t="s">
        <v>74</v>
      </c>
      <c r="BF23" t="s">
        <v>74</v>
      </c>
      <c r="BG23" t="s">
        <v>74</v>
      </c>
      <c r="BH23" t="s">
        <v>74</v>
      </c>
      <c r="BI23">
        <v>12</v>
      </c>
      <c r="BJ23" t="s">
        <v>101</v>
      </c>
      <c r="BK23" t="s">
        <v>102</v>
      </c>
      <c r="BL23" t="s">
        <v>101</v>
      </c>
      <c r="BM23" t="s">
        <v>582</v>
      </c>
      <c r="BN23" t="s">
        <v>74</v>
      </c>
      <c r="BO23" t="s">
        <v>74</v>
      </c>
      <c r="BP23" t="s">
        <v>74</v>
      </c>
      <c r="BQ23" t="s">
        <v>74</v>
      </c>
      <c r="BR23" t="s">
        <v>104</v>
      </c>
      <c r="BS23" t="s">
        <v>583</v>
      </c>
      <c r="BT23" t="str">
        <f>HYPERLINK("https%3A%2F%2Fwww.webofscience.com%2Fwos%2Fwoscc%2Ffull-record%2FWOS:000273188400015","View Full Record in Web of Science")</f>
        <v>View Full Record in Web of Science</v>
      </c>
    </row>
    <row r="24" spans="1:72" x14ac:dyDescent="0.25">
      <c r="A24" t="s">
        <v>72</v>
      </c>
      <c r="B24" t="s">
        <v>584</v>
      </c>
      <c r="C24" t="s">
        <v>74</v>
      </c>
      <c r="D24" t="s">
        <v>74</v>
      </c>
      <c r="E24" t="s">
        <v>74</v>
      </c>
      <c r="F24" t="s">
        <v>585</v>
      </c>
      <c r="G24" t="s">
        <v>74</v>
      </c>
      <c r="H24" t="s">
        <v>74</v>
      </c>
      <c r="I24" t="s">
        <v>586</v>
      </c>
      <c r="J24" t="s">
        <v>557</v>
      </c>
      <c r="K24" t="s">
        <v>74</v>
      </c>
      <c r="L24" t="s">
        <v>74</v>
      </c>
      <c r="M24" t="s">
        <v>78</v>
      </c>
      <c r="N24" t="s">
        <v>110</v>
      </c>
      <c r="O24" t="s">
        <v>74</v>
      </c>
      <c r="P24" t="s">
        <v>74</v>
      </c>
      <c r="Q24" t="s">
        <v>74</v>
      </c>
      <c r="R24" t="s">
        <v>74</v>
      </c>
      <c r="S24" t="s">
        <v>74</v>
      </c>
      <c r="T24" t="s">
        <v>587</v>
      </c>
      <c r="U24" t="s">
        <v>74</v>
      </c>
      <c r="V24" t="s">
        <v>588</v>
      </c>
      <c r="W24" t="s">
        <v>589</v>
      </c>
      <c r="X24" t="s">
        <v>288</v>
      </c>
      <c r="Y24" t="s">
        <v>590</v>
      </c>
      <c r="Z24" t="s">
        <v>591</v>
      </c>
      <c r="AA24" t="s">
        <v>74</v>
      </c>
      <c r="AB24" t="s">
        <v>74</v>
      </c>
      <c r="AC24" t="s">
        <v>74</v>
      </c>
      <c r="AD24" t="s">
        <v>74</v>
      </c>
      <c r="AE24" t="s">
        <v>74</v>
      </c>
      <c r="AF24" t="s">
        <v>74</v>
      </c>
      <c r="AG24">
        <v>16</v>
      </c>
      <c r="AH24">
        <v>0</v>
      </c>
      <c r="AI24">
        <v>0</v>
      </c>
      <c r="AJ24">
        <v>1</v>
      </c>
      <c r="AK24">
        <v>19</v>
      </c>
      <c r="AL24" t="s">
        <v>565</v>
      </c>
      <c r="AM24" t="s">
        <v>566</v>
      </c>
      <c r="AN24" t="s">
        <v>567</v>
      </c>
      <c r="AO24" t="s">
        <v>568</v>
      </c>
      <c r="AP24" t="s">
        <v>74</v>
      </c>
      <c r="AQ24" t="s">
        <v>74</v>
      </c>
      <c r="AR24" t="s">
        <v>569</v>
      </c>
      <c r="AS24" t="s">
        <v>570</v>
      </c>
      <c r="AT24" t="s">
        <v>74</v>
      </c>
      <c r="AU24">
        <v>2007</v>
      </c>
      <c r="AV24">
        <v>12</v>
      </c>
      <c r="AW24">
        <v>2</v>
      </c>
      <c r="AX24" t="s">
        <v>74</v>
      </c>
      <c r="AY24" t="s">
        <v>74</v>
      </c>
      <c r="AZ24" t="s">
        <v>74</v>
      </c>
      <c r="BA24" t="s">
        <v>74</v>
      </c>
      <c r="BB24">
        <v>63</v>
      </c>
      <c r="BC24">
        <v>71</v>
      </c>
      <c r="BD24" t="s">
        <v>74</v>
      </c>
      <c r="BE24" t="s">
        <v>74</v>
      </c>
      <c r="BF24" t="s">
        <v>74</v>
      </c>
      <c r="BG24" t="s">
        <v>74</v>
      </c>
      <c r="BH24" t="s">
        <v>74</v>
      </c>
      <c r="BI24">
        <v>9</v>
      </c>
      <c r="BJ24" t="s">
        <v>101</v>
      </c>
      <c r="BK24" t="s">
        <v>102</v>
      </c>
      <c r="BL24" t="s">
        <v>101</v>
      </c>
      <c r="BM24" t="s">
        <v>592</v>
      </c>
      <c r="BN24" t="s">
        <v>74</v>
      </c>
      <c r="BO24" t="s">
        <v>74</v>
      </c>
      <c r="BP24" t="s">
        <v>74</v>
      </c>
      <c r="BQ24" t="s">
        <v>74</v>
      </c>
      <c r="BR24" t="s">
        <v>104</v>
      </c>
      <c r="BS24" t="s">
        <v>593</v>
      </c>
      <c r="BT24" t="str">
        <f>HYPERLINK("https%3A%2F%2Fwww.webofscience.com%2Fwos%2Fwoscc%2Ffull-record%2FWOS:000253852100007","View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2023-10-25T18:43:05Z</dcterms:created>
  <dcterms:modified xsi:type="dcterms:W3CDTF">2023-10-25T18:43:05Z</dcterms:modified>
</cp:coreProperties>
</file>